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4580" windowHeight="12165"/>
  </bookViews>
  <sheets>
    <sheet name="은월 신규 3번째 5차 스킬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O19" i="1" l="1"/>
  <c r="AO18" i="1"/>
  <c r="AO12" i="1"/>
  <c r="AO80" i="1"/>
  <c r="AP80" i="1" s="1"/>
  <c r="AO79" i="1"/>
  <c r="AP79" i="1" s="1"/>
  <c r="AO78" i="1"/>
  <c r="AP78" i="1" s="1"/>
  <c r="AO77" i="1"/>
  <c r="AP77" i="1" s="1"/>
  <c r="AO76" i="1"/>
  <c r="AP76" i="1" s="1"/>
  <c r="AO75" i="1"/>
  <c r="AP75" i="1" s="1"/>
  <c r="AO71" i="1"/>
  <c r="AP71" i="1" s="1"/>
  <c r="AO70" i="1"/>
  <c r="AP70" i="1" s="1"/>
  <c r="AO69" i="1"/>
  <c r="AP69" i="1" s="1"/>
  <c r="AO68" i="1"/>
  <c r="AP68" i="1" s="1"/>
  <c r="AO67" i="1"/>
  <c r="AP67" i="1" s="1"/>
  <c r="AO66" i="1"/>
  <c r="AP66" i="1" s="1"/>
  <c r="AO62" i="1"/>
  <c r="AP62" i="1" s="1"/>
  <c r="AP61" i="1"/>
  <c r="AO61" i="1"/>
  <c r="AO60" i="1"/>
  <c r="AP60" i="1" s="1"/>
  <c r="AP59" i="1"/>
  <c r="AO59" i="1"/>
  <c r="AO58" i="1"/>
  <c r="AP58" i="1" s="1"/>
  <c r="AP57" i="1"/>
  <c r="AO57" i="1"/>
  <c r="AO63" i="1" s="1"/>
  <c r="AO64" i="1" s="1"/>
  <c r="AO53" i="1"/>
  <c r="AP53" i="1" s="1"/>
  <c r="AP52" i="1"/>
  <c r="AO52" i="1"/>
  <c r="AO51" i="1"/>
  <c r="AP51" i="1" s="1"/>
  <c r="AP50" i="1"/>
  <c r="AO50" i="1"/>
  <c r="AO49" i="1"/>
  <c r="AP49" i="1" s="1"/>
  <c r="AP48" i="1"/>
  <c r="AO48" i="1"/>
  <c r="AO54" i="1" s="1"/>
  <c r="AO55" i="1" s="1"/>
  <c r="AO44" i="1"/>
  <c r="AP44" i="1" s="1"/>
  <c r="AP43" i="1"/>
  <c r="AO43" i="1"/>
  <c r="AO42" i="1"/>
  <c r="AP42" i="1" s="1"/>
  <c r="AP41" i="1"/>
  <c r="AO41" i="1"/>
  <c r="AO40" i="1"/>
  <c r="AP40" i="1" s="1"/>
  <c r="AP39" i="1"/>
  <c r="AO39" i="1"/>
  <c r="AO45" i="1" s="1"/>
  <c r="AO46" i="1" s="1"/>
  <c r="AO35" i="1"/>
  <c r="AP35" i="1" s="1"/>
  <c r="AO34" i="1"/>
  <c r="AP34" i="1" s="1"/>
  <c r="AO33" i="1"/>
  <c r="AP33" i="1" s="1"/>
  <c r="AO32" i="1"/>
  <c r="AP32" i="1" s="1"/>
  <c r="AO31" i="1"/>
  <c r="AP31" i="1" s="1"/>
  <c r="AO30" i="1"/>
  <c r="AP30" i="1" s="1"/>
  <c r="AO26" i="1"/>
  <c r="AP26" i="1" s="1"/>
  <c r="AO25" i="1"/>
  <c r="AP25" i="1" s="1"/>
  <c r="AO24" i="1"/>
  <c r="AP24" i="1" s="1"/>
  <c r="AO23" i="1"/>
  <c r="AP23" i="1" s="1"/>
  <c r="AO22" i="1"/>
  <c r="AP22" i="1" s="1"/>
  <c r="AO21" i="1"/>
  <c r="AP21" i="1" s="1"/>
  <c r="AO17" i="1"/>
  <c r="AP17" i="1" s="1"/>
  <c r="AO16" i="1"/>
  <c r="AP16" i="1" s="1"/>
  <c r="AO15" i="1"/>
  <c r="AP15" i="1" s="1"/>
  <c r="AO14" i="1"/>
  <c r="AP14" i="1" s="1"/>
  <c r="AO13" i="1"/>
  <c r="AP13" i="1" s="1"/>
  <c r="AP12" i="1"/>
  <c r="AP4" i="1"/>
  <c r="AP5" i="1"/>
  <c r="AP6" i="1"/>
  <c r="AP7" i="1"/>
  <c r="AP8" i="1"/>
  <c r="AP3" i="1"/>
  <c r="AO10" i="1"/>
  <c r="AO3" i="1"/>
  <c r="AT22" i="1"/>
  <c r="AO7" i="1"/>
  <c r="AO5" i="1"/>
  <c r="AK4" i="1"/>
  <c r="AK3" i="1"/>
  <c r="AT16" i="1"/>
  <c r="AT17" i="1"/>
  <c r="AO4" i="1" s="1"/>
  <c r="AT18" i="1"/>
  <c r="AT19" i="1"/>
  <c r="AO6" i="1" s="1"/>
  <c r="AT20" i="1"/>
  <c r="AT21" i="1"/>
  <c r="AO8" i="1" s="1"/>
  <c r="AT11" i="1"/>
  <c r="AW16" i="1"/>
  <c r="AW19" i="1"/>
  <c r="AW22" i="1"/>
  <c r="AU16" i="1" s="1"/>
  <c r="AL59" i="1"/>
  <c r="AL57" i="1"/>
  <c r="AK57" i="1"/>
  <c r="AK63" i="1"/>
  <c r="AL60" i="1" s="1"/>
  <c r="E61" i="1"/>
  <c r="F61" i="1"/>
  <c r="G61" i="1"/>
  <c r="H61" i="1"/>
  <c r="I61" i="1"/>
  <c r="I62" i="1" s="1"/>
  <c r="J61" i="1"/>
  <c r="K61" i="1"/>
  <c r="L61" i="1"/>
  <c r="M61" i="1"/>
  <c r="M62" i="1" s="1"/>
  <c r="N61" i="1"/>
  <c r="O61" i="1"/>
  <c r="P61" i="1"/>
  <c r="Q61" i="1"/>
  <c r="Q62" i="1" s="1"/>
  <c r="R61" i="1"/>
  <c r="S61" i="1"/>
  <c r="T61" i="1"/>
  <c r="U61" i="1"/>
  <c r="U62" i="1" s="1"/>
  <c r="V61" i="1"/>
  <c r="W61" i="1"/>
  <c r="X61" i="1"/>
  <c r="Y61" i="1"/>
  <c r="Y62" i="1" s="1"/>
  <c r="Z61" i="1"/>
  <c r="AA61" i="1"/>
  <c r="AB61" i="1"/>
  <c r="AC61" i="1"/>
  <c r="AC62" i="1" s="1"/>
  <c r="AD61" i="1"/>
  <c r="AE61" i="1"/>
  <c r="AF61" i="1"/>
  <c r="AG61" i="1"/>
  <c r="AG62" i="1" s="1"/>
  <c r="AH61" i="1"/>
  <c r="AK62" i="1"/>
  <c r="AK61" i="1"/>
  <c r="AH62" i="1"/>
  <c r="AF62" i="1"/>
  <c r="AE62" i="1"/>
  <c r="AD62" i="1"/>
  <c r="AB62" i="1"/>
  <c r="AA62" i="1"/>
  <c r="Z62" i="1"/>
  <c r="X62" i="1"/>
  <c r="W62" i="1"/>
  <c r="V62" i="1"/>
  <c r="T62" i="1"/>
  <c r="S62" i="1"/>
  <c r="R62" i="1"/>
  <c r="P62" i="1"/>
  <c r="O62" i="1"/>
  <c r="N62" i="1"/>
  <c r="L62" i="1"/>
  <c r="K62" i="1"/>
  <c r="J62" i="1"/>
  <c r="H62" i="1"/>
  <c r="G62" i="1"/>
  <c r="F62" i="1"/>
  <c r="E62" i="1"/>
  <c r="AK60" i="1"/>
  <c r="AK58" i="1"/>
  <c r="AO81" i="1" l="1"/>
  <c r="AO82" i="1" s="1"/>
  <c r="AO72" i="1"/>
  <c r="AO73" i="1" s="1"/>
  <c r="AO36" i="1"/>
  <c r="AO37" i="1" s="1"/>
  <c r="AO27" i="1"/>
  <c r="AO28" i="1" s="1"/>
  <c r="AO9" i="1"/>
  <c r="AU20" i="1"/>
  <c r="AU18" i="1"/>
  <c r="AL62" i="1"/>
  <c r="AL58" i="1"/>
  <c r="AL61" i="1"/>
  <c r="AU21" i="1"/>
  <c r="AU17" i="1"/>
  <c r="AU19" i="1"/>
  <c r="AK80" i="1"/>
  <c r="AK79" i="1"/>
  <c r="AK78" i="1"/>
  <c r="AK76" i="1"/>
  <c r="AK71" i="1"/>
  <c r="AK70" i="1"/>
  <c r="AK69" i="1"/>
  <c r="AK67" i="1"/>
  <c r="AK53" i="1"/>
  <c r="AK52" i="1"/>
  <c r="AK51" i="1"/>
  <c r="AK49" i="1"/>
  <c r="AK44" i="1"/>
  <c r="AK43" i="1"/>
  <c r="AK42" i="1"/>
  <c r="AK40" i="1"/>
  <c r="AK35" i="1"/>
  <c r="AK34" i="1"/>
  <c r="AK33" i="1"/>
  <c r="AK31" i="1"/>
  <c r="AK26" i="1"/>
  <c r="AK25" i="1"/>
  <c r="AK24" i="1"/>
  <c r="AK22" i="1"/>
  <c r="AK17" i="1"/>
  <c r="AK16" i="1"/>
  <c r="AK15" i="1"/>
  <c r="AK13" i="1"/>
  <c r="AK8" i="1"/>
  <c r="AK7" i="1"/>
  <c r="AK6" i="1"/>
  <c r="AT10" i="1"/>
  <c r="AT9" i="1"/>
  <c r="AT8" i="1"/>
  <c r="AT6" i="1"/>
  <c r="AT5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K34" i="1"/>
  <c r="J34" i="1"/>
  <c r="I34" i="1"/>
  <c r="F34" i="1"/>
  <c r="G34" i="1"/>
  <c r="H34" i="1"/>
  <c r="E34" i="1"/>
  <c r="AK64" i="1" l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E79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E70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E52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E43" i="1"/>
  <c r="E7" i="1"/>
  <c r="E25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E16" i="1"/>
  <c r="B8" i="1"/>
  <c r="Q35" i="1" s="1"/>
  <c r="AU5" i="1" l="1"/>
  <c r="AU9" i="1"/>
  <c r="AU8" i="1"/>
  <c r="AU7" i="1"/>
  <c r="AU10" i="1"/>
  <c r="AU6" i="1"/>
  <c r="E17" i="1"/>
  <c r="W17" i="1"/>
  <c r="S17" i="1"/>
  <c r="G17" i="1"/>
  <c r="AF26" i="1"/>
  <c r="AB26" i="1"/>
  <c r="T26" i="1"/>
  <c r="P26" i="1"/>
  <c r="L26" i="1"/>
  <c r="AG8" i="1"/>
  <c r="AC8" i="1"/>
  <c r="U8" i="1"/>
  <c r="AE17" i="1"/>
  <c r="O17" i="1"/>
  <c r="Q8" i="1"/>
  <c r="M8" i="1"/>
  <c r="E26" i="1"/>
  <c r="AE35" i="1"/>
  <c r="AF35" i="1"/>
  <c r="Y35" i="1"/>
  <c r="AA35" i="1"/>
  <c r="G35" i="1"/>
  <c r="J35" i="1"/>
  <c r="AC35" i="1"/>
  <c r="X35" i="1"/>
  <c r="AA44" i="1"/>
  <c r="W44" i="1"/>
  <c r="S44" i="1"/>
  <c r="K44" i="1"/>
  <c r="G44" i="1"/>
  <c r="E71" i="1"/>
  <c r="F35" i="1"/>
  <c r="P35" i="1"/>
  <c r="M35" i="1"/>
  <c r="I35" i="1"/>
  <c r="AH80" i="1"/>
  <c r="AK75" i="1" s="1"/>
  <c r="S35" i="1"/>
  <c r="AH35" i="1"/>
  <c r="AK30" i="1" s="1"/>
  <c r="Z35" i="1"/>
  <c r="W35" i="1"/>
  <c r="N35" i="1"/>
  <c r="AD35" i="1"/>
  <c r="V35" i="1"/>
  <c r="L35" i="1"/>
  <c r="K35" i="1"/>
  <c r="AB35" i="1"/>
  <c r="R35" i="1"/>
  <c r="H35" i="1"/>
  <c r="O35" i="1"/>
  <c r="T35" i="1"/>
  <c r="U35" i="1"/>
  <c r="E35" i="1"/>
  <c r="AG35" i="1"/>
  <c r="Y8" i="1"/>
  <c r="F17" i="1"/>
  <c r="V17" i="1"/>
  <c r="M26" i="1"/>
  <c r="AC26" i="1"/>
  <c r="O44" i="1"/>
  <c r="AE44" i="1"/>
  <c r="K53" i="1"/>
  <c r="AA53" i="1"/>
  <c r="M71" i="1"/>
  <c r="AH71" i="1"/>
  <c r="AK66" i="1" s="1"/>
  <c r="S80" i="1"/>
  <c r="Y53" i="1"/>
  <c r="Q53" i="1"/>
  <c r="S71" i="1"/>
  <c r="G71" i="1"/>
  <c r="AG80" i="1"/>
  <c r="U80" i="1"/>
  <c r="I80" i="1"/>
  <c r="E8" i="1"/>
  <c r="X8" i="1"/>
  <c r="S8" i="1"/>
  <c r="H8" i="1"/>
  <c r="L17" i="1"/>
  <c r="R17" i="1"/>
  <c r="AB17" i="1"/>
  <c r="AH17" i="1"/>
  <c r="AK12" i="1" s="1"/>
  <c r="I26" i="1"/>
  <c r="N26" i="1"/>
  <c r="Y26" i="1"/>
  <c r="AD26" i="1"/>
  <c r="F44" i="1"/>
  <c r="P44" i="1"/>
  <c r="V44" i="1"/>
  <c r="AF44" i="1"/>
  <c r="G53" i="1"/>
  <c r="L53" i="1"/>
  <c r="R53" i="1"/>
  <c r="W53" i="1"/>
  <c r="AB53" i="1"/>
  <c r="AH53" i="1"/>
  <c r="AK48" i="1" s="1"/>
  <c r="I71" i="1"/>
  <c r="N71" i="1"/>
  <c r="T71" i="1"/>
  <c r="Y71" i="1"/>
  <c r="AD71" i="1"/>
  <c r="E80" i="1"/>
  <c r="J80" i="1"/>
  <c r="O80" i="1"/>
  <c r="T80" i="1"/>
  <c r="Z80" i="1"/>
  <c r="AE80" i="1"/>
  <c r="AE26" i="1"/>
  <c r="AA26" i="1"/>
  <c r="W26" i="1"/>
  <c r="S26" i="1"/>
  <c r="O26" i="1"/>
  <c r="K26" i="1"/>
  <c r="G26" i="1"/>
  <c r="T8" i="1"/>
  <c r="I8" i="1"/>
  <c r="K17" i="1"/>
  <c r="AA17" i="1"/>
  <c r="H26" i="1"/>
  <c r="X26" i="1"/>
  <c r="J44" i="1"/>
  <c r="Z44" i="1"/>
  <c r="P53" i="1"/>
  <c r="AF53" i="1"/>
  <c r="R71" i="1"/>
  <c r="AC71" i="1"/>
  <c r="N80" i="1"/>
  <c r="X80" i="1"/>
  <c r="AD80" i="1"/>
  <c r="AC53" i="1"/>
  <c r="U53" i="1"/>
  <c r="I53" i="1"/>
  <c r="AA71" i="1"/>
  <c r="O71" i="1"/>
  <c r="AC80" i="1"/>
  <c r="Q80" i="1"/>
  <c r="W8" i="1"/>
  <c r="L8" i="1"/>
  <c r="H17" i="1"/>
  <c r="X17" i="1"/>
  <c r="J26" i="1"/>
  <c r="U26" i="1"/>
  <c r="Z26" i="1"/>
  <c r="L44" i="1"/>
  <c r="R44" i="1"/>
  <c r="AB44" i="1"/>
  <c r="AH44" i="1"/>
  <c r="AK39" i="1" s="1"/>
  <c r="H53" i="1"/>
  <c r="N53" i="1"/>
  <c r="S53" i="1"/>
  <c r="X53" i="1"/>
  <c r="AD53" i="1"/>
  <c r="J71" i="1"/>
  <c r="P71" i="1"/>
  <c r="U71" i="1"/>
  <c r="Z71" i="1"/>
  <c r="AF71" i="1"/>
  <c r="F80" i="1"/>
  <c r="K80" i="1"/>
  <c r="P80" i="1"/>
  <c r="V80" i="1"/>
  <c r="AA80" i="1"/>
  <c r="AF80" i="1"/>
  <c r="AG17" i="1"/>
  <c r="AC17" i="1"/>
  <c r="Y17" i="1"/>
  <c r="U17" i="1"/>
  <c r="Q17" i="1"/>
  <c r="M17" i="1"/>
  <c r="I17" i="1"/>
  <c r="AG44" i="1"/>
  <c r="AC44" i="1"/>
  <c r="Y44" i="1"/>
  <c r="U44" i="1"/>
  <c r="Q44" i="1"/>
  <c r="M44" i="1"/>
  <c r="I44" i="1"/>
  <c r="AE8" i="1"/>
  <c r="O8" i="1"/>
  <c r="P17" i="1"/>
  <c r="AF17" i="1"/>
  <c r="R26" i="1"/>
  <c r="AH26" i="1"/>
  <c r="AK21" i="1" s="1"/>
  <c r="E44" i="1"/>
  <c r="T44" i="1"/>
  <c r="F53" i="1"/>
  <c r="V53" i="1"/>
  <c r="H71" i="1"/>
  <c r="X71" i="1"/>
  <c r="H80" i="1"/>
  <c r="AG53" i="1"/>
  <c r="M53" i="1"/>
  <c r="AE71" i="1"/>
  <c r="W71" i="1"/>
  <c r="K71" i="1"/>
  <c r="Y80" i="1"/>
  <c r="M80" i="1"/>
  <c r="AB8" i="1"/>
  <c r="G8" i="1"/>
  <c r="N17" i="1"/>
  <c r="AD17" i="1"/>
  <c r="AF8" i="1"/>
  <c r="AA8" i="1"/>
  <c r="P8" i="1"/>
  <c r="K8" i="1"/>
  <c r="J17" i="1"/>
  <c r="T17" i="1"/>
  <c r="Z17" i="1"/>
  <c r="F26" i="1"/>
  <c r="Q26" i="1"/>
  <c r="V26" i="1"/>
  <c r="AG26" i="1"/>
  <c r="H44" i="1"/>
  <c r="N44" i="1"/>
  <c r="X44" i="1"/>
  <c r="AD44" i="1"/>
  <c r="E53" i="1"/>
  <c r="J53" i="1"/>
  <c r="O53" i="1"/>
  <c r="T53" i="1"/>
  <c r="Z53" i="1"/>
  <c r="AE53" i="1"/>
  <c r="F71" i="1"/>
  <c r="L71" i="1"/>
  <c r="Q71" i="1"/>
  <c r="V71" i="1"/>
  <c r="AB71" i="1"/>
  <c r="AG71" i="1"/>
  <c r="G80" i="1"/>
  <c r="L80" i="1"/>
  <c r="R80" i="1"/>
  <c r="W80" i="1"/>
  <c r="AB80" i="1"/>
  <c r="AH8" i="1"/>
  <c r="AD8" i="1"/>
  <c r="Z8" i="1"/>
  <c r="V8" i="1"/>
  <c r="R8" i="1"/>
  <c r="N8" i="1"/>
  <c r="J8" i="1"/>
  <c r="F8" i="1"/>
  <c r="AK54" i="1" l="1"/>
  <c r="AK36" i="1"/>
  <c r="AL30" i="1"/>
  <c r="AK27" i="1"/>
  <c r="AK45" i="1"/>
  <c r="AK9" i="1"/>
  <c r="AL3" i="1"/>
  <c r="AK18" i="1"/>
  <c r="AL12" i="1" s="1"/>
  <c r="AK72" i="1"/>
  <c r="AK81" i="1"/>
  <c r="AL75" i="1" s="1"/>
  <c r="AK46" i="1" l="1"/>
  <c r="AL43" i="1"/>
  <c r="AL41" i="1"/>
  <c r="AL42" i="1"/>
  <c r="AL40" i="1"/>
  <c r="AL44" i="1"/>
  <c r="AL39" i="1"/>
  <c r="AK73" i="1"/>
  <c r="AL68" i="1"/>
  <c r="AL70" i="1"/>
  <c r="AL71" i="1"/>
  <c r="AL67" i="1"/>
  <c r="AL69" i="1"/>
  <c r="AK28" i="1"/>
  <c r="AL25" i="1"/>
  <c r="AL23" i="1"/>
  <c r="AL22" i="1"/>
  <c r="AL24" i="1"/>
  <c r="AL26" i="1"/>
  <c r="AK55" i="1"/>
  <c r="AL50" i="1"/>
  <c r="AL52" i="1"/>
  <c r="AL53" i="1"/>
  <c r="AL49" i="1"/>
  <c r="AL51" i="1"/>
  <c r="AK19" i="1"/>
  <c r="AL14" i="1"/>
  <c r="AL16" i="1"/>
  <c r="AL17" i="1"/>
  <c r="AL13" i="1"/>
  <c r="AL15" i="1"/>
  <c r="AK82" i="1"/>
  <c r="AL77" i="1"/>
  <c r="AL78" i="1"/>
  <c r="AL76" i="1"/>
  <c r="AL79" i="1"/>
  <c r="AL80" i="1"/>
  <c r="AK37" i="1"/>
  <c r="AL32" i="1"/>
  <c r="AL33" i="1"/>
  <c r="AL31" i="1"/>
  <c r="AL35" i="1"/>
  <c r="AL34" i="1"/>
  <c r="AL66" i="1"/>
  <c r="AK10" i="1"/>
  <c r="AL5" i="1"/>
  <c r="AL6" i="1"/>
  <c r="AL8" i="1"/>
  <c r="AL7" i="1"/>
  <c r="AL4" i="1"/>
  <c r="AL21" i="1"/>
  <c r="AL48" i="1"/>
</calcChain>
</file>

<file path=xl/sharedStrings.xml><?xml version="1.0" encoding="utf-8"?>
<sst xmlns="http://schemas.openxmlformats.org/spreadsheetml/2006/main" count="238" uniqueCount="62">
  <si>
    <t>귀참퍼뎀</t>
    <phoneticPr fontId="2" type="noConversion"/>
  </si>
  <si>
    <t>타수</t>
    <phoneticPr fontId="2" type="noConversion"/>
  </si>
  <si>
    <t>하이퍼</t>
    <phoneticPr fontId="2" type="noConversion"/>
  </si>
  <si>
    <t>코어강화</t>
    <phoneticPr fontId="2" type="noConversion"/>
  </si>
  <si>
    <t>60렙</t>
    <phoneticPr fontId="2" type="noConversion"/>
  </si>
  <si>
    <t>후딜(s)</t>
    <phoneticPr fontId="2" type="noConversion"/>
  </si>
  <si>
    <t>귀참dpm</t>
    <phoneticPr fontId="2" type="noConversion"/>
  </si>
  <si>
    <t>코어렙 n</t>
    <phoneticPr fontId="2" type="noConversion"/>
  </si>
  <si>
    <t>진귀참퍼뎀</t>
    <phoneticPr fontId="2" type="noConversion"/>
  </si>
  <si>
    <t>쿨타임(s)</t>
    <phoneticPr fontId="2" type="noConversion"/>
  </si>
  <si>
    <t>딜사이클</t>
    <phoneticPr fontId="2" type="noConversion"/>
  </si>
  <si>
    <t>(7.41s 소요)</t>
    <phoneticPr fontId="2" type="noConversion"/>
  </si>
  <si>
    <t>진귀참+11귀참</t>
    <phoneticPr fontId="2" type="noConversion"/>
  </si>
  <si>
    <t>600%+n*24%</t>
    <phoneticPr fontId="2" type="noConversion"/>
  </si>
  <si>
    <t>타수+1</t>
    <phoneticPr fontId="2" type="noConversion"/>
  </si>
  <si>
    <t>보공+20%</t>
    <phoneticPr fontId="2" type="noConversion"/>
  </si>
  <si>
    <t>뎀지+20%</t>
    <phoneticPr fontId="2" type="noConversion"/>
  </si>
  <si>
    <t>진귀참렙</t>
    <phoneticPr fontId="2" type="noConversion"/>
  </si>
  <si>
    <t>dpm</t>
    <phoneticPr fontId="2" type="noConversion"/>
  </si>
  <si>
    <t>딜상승량</t>
    <phoneticPr fontId="2" type="noConversion"/>
  </si>
  <si>
    <t>현재 진 귀참 사용시 dpm 및 딜 상승량</t>
    <phoneticPr fontId="2" type="noConversion"/>
  </si>
  <si>
    <t>진 귀참에 귀참 하이퍼 적용시 dpm 및 딜 상승량</t>
    <phoneticPr fontId="2" type="noConversion"/>
  </si>
  <si>
    <t>진 귀참에 코강 60렙 적용시 dpm 및 딜 상승량</t>
    <phoneticPr fontId="2" type="noConversion"/>
  </si>
  <si>
    <t>진 귀참 후딜을 0.81s-&gt;0.6s로 적용시 dpm 및 딜 상승량</t>
    <phoneticPr fontId="2" type="noConversion"/>
  </si>
  <si>
    <t>진 귀참에 하이퍼+코강 60렙 적용시 dpm 및 딜 상승량</t>
    <phoneticPr fontId="2" type="noConversion"/>
  </si>
  <si>
    <t>진 귀참에 하이퍼+코강+후딜0.6s 적용시 dpm 및 딜 상승량</t>
    <phoneticPr fontId="2" type="noConversion"/>
  </si>
  <si>
    <t>진 귀참이 귀참이랑 동시 발동시(후딜은 0.81s 그대로) dpm 및 딜 상승량</t>
    <phoneticPr fontId="2" type="noConversion"/>
  </si>
  <si>
    <t>진 귀참에 하이퍼+코강+후딜0.6s+귀참동시발동 적용시 dpm 및 딜 상승량</t>
    <phoneticPr fontId="2" type="noConversion"/>
  </si>
  <si>
    <t>귀참</t>
    <phoneticPr fontId="2" type="noConversion"/>
  </si>
  <si>
    <t>정결극</t>
    <phoneticPr fontId="2" type="noConversion"/>
  </si>
  <si>
    <t>귀문진</t>
    <phoneticPr fontId="2" type="noConversion"/>
  </si>
  <si>
    <t>정집</t>
    <phoneticPr fontId="2" type="noConversion"/>
  </si>
  <si>
    <t>분격</t>
    <phoneticPr fontId="2" type="noConversion"/>
  </si>
  <si>
    <t>불여우령</t>
    <phoneticPr fontId="2" type="noConversion"/>
  </si>
  <si>
    <t>스킬</t>
    <phoneticPr fontId="2" type="noConversion"/>
  </si>
  <si>
    <t>%</t>
    <phoneticPr fontId="2" type="noConversion"/>
  </si>
  <si>
    <t>점유율</t>
    <phoneticPr fontId="2" type="noConversion"/>
  </si>
  <si>
    <t>참고자료</t>
    <phoneticPr fontId="2" type="noConversion"/>
  </si>
  <si>
    <t>https://blog.naver.com/oe135/221251451092</t>
  </si>
  <si>
    <t>나제불 (신궁좀살려줘)님의 dpm상 딜 점유율을 참고했습니다</t>
    <phoneticPr fontId="2" type="noConversion"/>
  </si>
  <si>
    <t>원래 기존 점유율</t>
    <phoneticPr fontId="2" type="noConversion"/>
  </si>
  <si>
    <t>총합</t>
    <phoneticPr fontId="2" type="noConversion"/>
  </si>
  <si>
    <t>딜상승량</t>
    <phoneticPr fontId="2" type="noConversion"/>
  </si>
  <si>
    <t>진 귀참에 귀참동시발동+후딜0.6s 적용시 dpm 및 딜 상승량</t>
    <phoneticPr fontId="2" type="noConversion"/>
  </si>
  <si>
    <t>루시드 딜 점유율</t>
    <phoneticPr fontId="2" type="noConversion"/>
  </si>
  <si>
    <t>참고자료</t>
    <phoneticPr fontId="2" type="noConversion"/>
  </si>
  <si>
    <t>http://www.inven.co.kr/board/maple/2299/693053</t>
  </si>
  <si>
    <t>스킬</t>
    <phoneticPr fontId="2" type="noConversion"/>
  </si>
  <si>
    <t>점유율</t>
    <phoneticPr fontId="2" type="noConversion"/>
  </si>
  <si>
    <t>귀참</t>
    <phoneticPr fontId="2" type="noConversion"/>
  </si>
  <si>
    <t>정결극</t>
    <phoneticPr fontId="2" type="noConversion"/>
  </si>
  <si>
    <t>(정결극제외)</t>
    <phoneticPr fontId="2" type="noConversion"/>
  </si>
  <si>
    <t>데미지(만)</t>
    <phoneticPr fontId="2" type="noConversion"/>
  </si>
  <si>
    <t>총합</t>
    <phoneticPr fontId="2" type="noConversion"/>
  </si>
  <si>
    <t>(스파이더 인 미러 제외값입니다)</t>
    <phoneticPr fontId="2" type="noConversion"/>
  </si>
  <si>
    <t>30렙 기준 허수아비 딜 점유율</t>
    <phoneticPr fontId="2" type="noConversion"/>
  </si>
  <si>
    <t>30렙 기준 루시드 딜 점유율</t>
    <phoneticPr fontId="2" type="noConversion"/>
  </si>
  <si>
    <t>(정결극제외)</t>
    <phoneticPr fontId="2" type="noConversion"/>
  </si>
  <si>
    <t>스킬</t>
    <phoneticPr fontId="2" type="noConversion"/>
  </si>
  <si>
    <t>%</t>
    <phoneticPr fontId="2" type="noConversion"/>
  </si>
  <si>
    <t>점유율</t>
    <phoneticPr fontId="2" type="noConversion"/>
  </si>
  <si>
    <t>(딜효율 37%)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</si>
</sst>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6" formatCode="0.000000%"/>
    <numFmt numFmtId="193" formatCode="0_);[Red]\(0\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36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0" borderId="0" xfId="0" applyNumberFormat="1">
      <alignment vertical="center"/>
    </xf>
    <xf numFmtId="9" fontId="0" fillId="0" borderId="0" xfId="1" applyFont="1">
      <alignment vertical="center"/>
    </xf>
    <xf numFmtId="9" fontId="0" fillId="2" borderId="6" xfId="1" applyFont="1" applyFill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9" fontId="0" fillId="0" borderId="7" xfId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9" fontId="0" fillId="0" borderId="14" xfId="1" applyFont="1" applyBorder="1" applyAlignment="1">
      <alignment horizontal="center" vertical="center"/>
    </xf>
    <xf numFmtId="10" fontId="0" fillId="0" borderId="15" xfId="1" applyNumberFormat="1" applyFont="1" applyBorder="1" applyAlignment="1">
      <alignment horizontal="center" vertical="center"/>
    </xf>
    <xf numFmtId="10" fontId="0" fillId="0" borderId="16" xfId="1" applyNumberFormat="1" applyFont="1" applyBorder="1" applyAlignment="1">
      <alignment horizontal="center" vertical="center"/>
    </xf>
    <xf numFmtId="10" fontId="0" fillId="0" borderId="17" xfId="1" applyNumberFormat="1" applyFont="1" applyBorder="1" applyAlignment="1">
      <alignment horizontal="center" vertical="center"/>
    </xf>
    <xf numFmtId="9" fontId="0" fillId="2" borderId="7" xfId="1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9" fontId="0" fillId="2" borderId="14" xfId="1" applyFont="1" applyFill="1" applyBorder="1" applyAlignment="1">
      <alignment horizontal="center" vertical="center"/>
    </xf>
    <xf numFmtId="10" fontId="0" fillId="2" borderId="15" xfId="1" applyNumberFormat="1" applyFont="1" applyFill="1" applyBorder="1" applyAlignment="1">
      <alignment horizontal="center" vertical="center"/>
    </xf>
    <xf numFmtId="10" fontId="0" fillId="2" borderId="16" xfId="1" applyNumberFormat="1" applyFont="1" applyFill="1" applyBorder="1" applyAlignment="1">
      <alignment horizontal="center" vertical="center"/>
    </xf>
    <xf numFmtId="10" fontId="0" fillId="2" borderId="17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9" fontId="0" fillId="2" borderId="19" xfId="1" applyFont="1" applyFill="1" applyBorder="1" applyAlignment="1">
      <alignment horizontal="center" vertical="center"/>
    </xf>
    <xf numFmtId="10" fontId="0" fillId="2" borderId="20" xfId="1" applyNumberFormat="1" applyFont="1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9" fontId="0" fillId="2" borderId="22" xfId="1" applyFont="1" applyFill="1" applyBorder="1" applyAlignment="1">
      <alignment horizontal="center" vertical="center"/>
    </xf>
    <xf numFmtId="10" fontId="0" fillId="2" borderId="23" xfId="1" applyNumberFormat="1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9" fontId="0" fillId="0" borderId="19" xfId="1" applyFont="1" applyBorder="1" applyAlignment="1">
      <alignment horizontal="center" vertical="center"/>
    </xf>
    <xf numFmtId="10" fontId="0" fillId="0" borderId="20" xfId="1" applyNumberFormat="1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9" fontId="0" fillId="0" borderId="22" xfId="1" applyFont="1" applyBorder="1" applyAlignment="1">
      <alignment horizontal="center" vertical="center"/>
    </xf>
    <xf numFmtId="10" fontId="0" fillId="0" borderId="23" xfId="1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10" fontId="0" fillId="0" borderId="0" xfId="1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0" fillId="2" borderId="24" xfId="1" applyFont="1" applyFill="1" applyBorder="1" applyAlignment="1">
      <alignment horizontal="center" vertical="center"/>
    </xf>
    <xf numFmtId="186" fontId="0" fillId="0" borderId="0" xfId="1" applyNumberFormat="1" applyFont="1" applyAlignment="1">
      <alignment horizontal="center" vertical="center"/>
    </xf>
    <xf numFmtId="193" fontId="0" fillId="0" borderId="0" xfId="0" applyNumberFormat="1">
      <alignment vertical="center"/>
    </xf>
    <xf numFmtId="193" fontId="0" fillId="0" borderId="0" xfId="0" applyNumberFormat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8"/>
  <sheetViews>
    <sheetView tabSelected="1" zoomScale="60" zoomScaleNormal="60" workbookViewId="0">
      <selection activeCell="B25" sqref="B25"/>
    </sheetView>
  </sheetViews>
  <sheetFormatPr defaultRowHeight="16.5" x14ac:dyDescent="0.3"/>
  <cols>
    <col min="1" max="1" width="10.125" customWidth="1"/>
    <col min="2" max="2" width="13.5" customWidth="1"/>
    <col min="4" max="34" width="10.125" style="1" customWidth="1"/>
    <col min="36" max="36" width="9" style="2"/>
    <col min="37" max="37" width="18" style="43" customWidth="1"/>
    <col min="38" max="38" width="8.875" style="43" customWidth="1"/>
    <col min="41" max="41" width="18" style="43" customWidth="1"/>
    <col min="42" max="43" width="9" style="43" customWidth="1"/>
    <col min="46" max="46" width="18.125" customWidth="1"/>
    <col min="49" max="49" width="0" hidden="1" customWidth="1"/>
  </cols>
  <sheetData>
    <row r="1" spans="1:49" x14ac:dyDescent="0.3">
      <c r="A1" t="s">
        <v>0</v>
      </c>
      <c r="B1" s="3">
        <v>3.8</v>
      </c>
      <c r="AJ1" s="44" t="s">
        <v>55</v>
      </c>
      <c r="AK1" s="44"/>
      <c r="AL1" s="44"/>
      <c r="AM1" s="27"/>
      <c r="AN1" s="44" t="s">
        <v>56</v>
      </c>
      <c r="AO1" s="44"/>
      <c r="AP1" s="44"/>
      <c r="AS1" s="2" t="s">
        <v>37</v>
      </c>
      <c r="AT1" s="43" t="s">
        <v>38</v>
      </c>
      <c r="AU1" s="43"/>
    </row>
    <row r="2" spans="1:49" ht="17.25" thickBot="1" x14ac:dyDescent="0.35">
      <c r="A2" t="s">
        <v>1</v>
      </c>
      <c r="B2">
        <v>8</v>
      </c>
      <c r="AJ2" s="2" t="s">
        <v>34</v>
      </c>
      <c r="AK2" s="43" t="s">
        <v>35</v>
      </c>
      <c r="AL2" s="43" t="s">
        <v>36</v>
      </c>
      <c r="AN2" s="26" t="s">
        <v>58</v>
      </c>
      <c r="AO2" s="43" t="s">
        <v>59</v>
      </c>
      <c r="AP2" s="43" t="s">
        <v>60</v>
      </c>
      <c r="AS2" s="42" t="s">
        <v>39</v>
      </c>
      <c r="AT2" s="43"/>
      <c r="AU2" s="43"/>
    </row>
    <row r="3" spans="1:49" x14ac:dyDescent="0.3">
      <c r="A3" s="44" t="s">
        <v>2</v>
      </c>
      <c r="B3" t="s">
        <v>16</v>
      </c>
      <c r="D3" s="45" t="s">
        <v>20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7"/>
      <c r="AJ3" s="2" t="s">
        <v>28</v>
      </c>
      <c r="AK3" s="43">
        <f>$AT$5*(1+AH8)</f>
        <v>174476.38242503695</v>
      </c>
      <c r="AL3" s="43">
        <f>AK3/$AK$9</f>
        <v>0.71033345384059265</v>
      </c>
      <c r="AN3" s="26" t="s">
        <v>28</v>
      </c>
      <c r="AO3" s="43">
        <f>$AT$16*(1+AH8)</f>
        <v>52668.482880349264</v>
      </c>
      <c r="AP3" s="43">
        <f>AO3/$AO$9</f>
        <v>0.57903356348091628</v>
      </c>
      <c r="AS3" s="44" t="s">
        <v>40</v>
      </c>
      <c r="AT3" s="44"/>
      <c r="AU3" s="44"/>
    </row>
    <row r="4" spans="1:49" x14ac:dyDescent="0.3">
      <c r="A4" s="44"/>
      <c r="B4" t="s">
        <v>15</v>
      </c>
      <c r="D4" s="48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50"/>
      <c r="AJ4" s="2" t="s">
        <v>29</v>
      </c>
      <c r="AK4" s="43">
        <f>289199.44%+550836.6%</f>
        <v>8400.3603999999996</v>
      </c>
      <c r="AL4" s="43">
        <f t="shared" ref="AL4:AL8" si="0">AK4/$AK$9</f>
        <v>3.4199797895290859E-2</v>
      </c>
      <c r="AN4" s="26" t="s">
        <v>29</v>
      </c>
      <c r="AO4" s="43">
        <f>$AT$17</f>
        <v>2257.713660359329</v>
      </c>
      <c r="AP4" s="43">
        <f t="shared" ref="AP4:AP8" si="1">AO4/$AO$9</f>
        <v>2.4821143776768233E-2</v>
      </c>
      <c r="AS4" s="2" t="s">
        <v>34</v>
      </c>
      <c r="AT4" s="43" t="s">
        <v>35</v>
      </c>
      <c r="AU4" s="43" t="s">
        <v>36</v>
      </c>
    </row>
    <row r="5" spans="1:49" ht="17.25" thickBot="1" x14ac:dyDescent="0.35">
      <c r="A5" s="44"/>
      <c r="B5" t="s">
        <v>14</v>
      </c>
      <c r="D5" s="48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50"/>
      <c r="AJ5" s="2" t="s">
        <v>30</v>
      </c>
      <c r="AK5" s="43">
        <v>23819.718199999999</v>
      </c>
      <c r="AL5" s="43">
        <f t="shared" si="0"/>
        <v>9.697554742565348E-2</v>
      </c>
      <c r="AN5" s="26" t="s">
        <v>30</v>
      </c>
      <c r="AO5" s="43">
        <f>$AT$18</f>
        <v>22010.255404636715</v>
      </c>
      <c r="AP5" s="43">
        <f t="shared" si="1"/>
        <v>0.24197918609170652</v>
      </c>
      <c r="AS5" s="2" t="s">
        <v>28</v>
      </c>
      <c r="AT5" s="43">
        <f>17561623.46%</f>
        <v>175616.2346</v>
      </c>
      <c r="AU5" s="43">
        <f>AT5/$AT$11</f>
        <v>0.71167147126397179</v>
      </c>
      <c r="AV5" t="s">
        <v>51</v>
      </c>
    </row>
    <row r="6" spans="1:49" x14ac:dyDescent="0.3">
      <c r="A6" t="s">
        <v>3</v>
      </c>
      <c r="B6" t="s">
        <v>4</v>
      </c>
      <c r="D6" s="8" t="s">
        <v>17</v>
      </c>
      <c r="E6" s="11">
        <v>1</v>
      </c>
      <c r="F6" s="12">
        <v>2</v>
      </c>
      <c r="G6" s="12">
        <v>3</v>
      </c>
      <c r="H6" s="12">
        <v>4</v>
      </c>
      <c r="I6" s="13">
        <v>5</v>
      </c>
      <c r="J6" s="11">
        <v>6</v>
      </c>
      <c r="K6" s="12">
        <v>7</v>
      </c>
      <c r="L6" s="12">
        <v>8</v>
      </c>
      <c r="M6" s="12">
        <v>9</v>
      </c>
      <c r="N6" s="13">
        <v>10</v>
      </c>
      <c r="O6" s="11">
        <v>11</v>
      </c>
      <c r="P6" s="12">
        <v>12</v>
      </c>
      <c r="Q6" s="12">
        <v>13</v>
      </c>
      <c r="R6" s="12">
        <v>14</v>
      </c>
      <c r="S6" s="13">
        <v>15</v>
      </c>
      <c r="T6" s="11">
        <v>16</v>
      </c>
      <c r="U6" s="12">
        <v>17</v>
      </c>
      <c r="V6" s="12">
        <v>18</v>
      </c>
      <c r="W6" s="12">
        <v>19</v>
      </c>
      <c r="X6" s="13">
        <v>20</v>
      </c>
      <c r="Y6" s="11">
        <v>21</v>
      </c>
      <c r="Z6" s="12">
        <v>22</v>
      </c>
      <c r="AA6" s="12">
        <v>23</v>
      </c>
      <c r="AB6" s="12">
        <v>24</v>
      </c>
      <c r="AC6" s="13">
        <v>25</v>
      </c>
      <c r="AD6" s="11">
        <v>26</v>
      </c>
      <c r="AE6" s="12">
        <v>27</v>
      </c>
      <c r="AF6" s="12">
        <v>28</v>
      </c>
      <c r="AG6" s="12">
        <v>29</v>
      </c>
      <c r="AH6" s="13">
        <v>30</v>
      </c>
      <c r="AJ6" s="2" t="s">
        <v>31</v>
      </c>
      <c r="AK6" s="43">
        <f>515517.79%+578451.13%+795289.15%+298212.58%</f>
        <v>21874.706500000004</v>
      </c>
      <c r="AL6" s="43">
        <f t="shared" si="0"/>
        <v>8.9056957760860533E-2</v>
      </c>
      <c r="AN6" s="26" t="s">
        <v>31</v>
      </c>
      <c r="AO6" s="43">
        <f>$AT$19</f>
        <v>9451.7368749648158</v>
      </c>
      <c r="AP6" s="43">
        <f t="shared" si="1"/>
        <v>0.10391172451706975</v>
      </c>
      <c r="AS6" s="2" t="s">
        <v>29</v>
      </c>
      <c r="AT6" s="43">
        <f>289199.44%+550836.6%</f>
        <v>8400.3603999999996</v>
      </c>
      <c r="AU6" s="43">
        <f>AT6/$AT$11</f>
        <v>3.4041823403356389E-2</v>
      </c>
    </row>
    <row r="7" spans="1:49" x14ac:dyDescent="0.3">
      <c r="A7" t="s">
        <v>5</v>
      </c>
      <c r="B7">
        <v>0.6</v>
      </c>
      <c r="D7" s="9" t="s">
        <v>18</v>
      </c>
      <c r="E7" s="7">
        <f>((600%+E6*24%)*$B$12+11*($B$1+40%)*($B$2+1)*(1+120%))*60/7.41</f>
        <v>7811.1740890688261</v>
      </c>
      <c r="F7" s="6">
        <f t="shared" ref="F7:AH7" si="2">((600%+F6*24%)*$B$12+11*($B$1+40%)*($B$2+1)*(1+120%))*60/7.41</f>
        <v>7826.7206477732798</v>
      </c>
      <c r="G7" s="6">
        <f t="shared" si="2"/>
        <v>7842.2672064777335</v>
      </c>
      <c r="H7" s="6">
        <f t="shared" si="2"/>
        <v>7857.8137651821862</v>
      </c>
      <c r="I7" s="14">
        <f t="shared" si="2"/>
        <v>7873.3603238866399</v>
      </c>
      <c r="J7" s="7">
        <f t="shared" si="2"/>
        <v>7888.9068825910936</v>
      </c>
      <c r="K7" s="6">
        <f t="shared" si="2"/>
        <v>7904.4534412955463</v>
      </c>
      <c r="L7" s="6">
        <f t="shared" si="2"/>
        <v>7920</v>
      </c>
      <c r="M7" s="6">
        <f t="shared" si="2"/>
        <v>7935.5465587044537</v>
      </c>
      <c r="N7" s="14">
        <f t="shared" si="2"/>
        <v>7951.0931174089073</v>
      </c>
      <c r="O7" s="7">
        <f t="shared" si="2"/>
        <v>7966.6396761133601</v>
      </c>
      <c r="P7" s="6">
        <f t="shared" si="2"/>
        <v>7982.1862348178147</v>
      </c>
      <c r="Q7" s="6">
        <f t="shared" si="2"/>
        <v>7997.7327935222684</v>
      </c>
      <c r="R7" s="6">
        <f t="shared" si="2"/>
        <v>8013.279352226722</v>
      </c>
      <c r="S7" s="14">
        <f t="shared" si="2"/>
        <v>8028.8259109311748</v>
      </c>
      <c r="T7" s="7">
        <f t="shared" si="2"/>
        <v>8044.3724696356285</v>
      </c>
      <c r="U7" s="6">
        <f t="shared" si="2"/>
        <v>8059.9190283400821</v>
      </c>
      <c r="V7" s="6">
        <f t="shared" si="2"/>
        <v>8075.4655870445358</v>
      </c>
      <c r="W7" s="6">
        <f t="shared" si="2"/>
        <v>8091.0121457489886</v>
      </c>
      <c r="X7" s="14">
        <f t="shared" si="2"/>
        <v>8106.5587044534423</v>
      </c>
      <c r="Y7" s="7">
        <f t="shared" si="2"/>
        <v>8122.1052631578959</v>
      </c>
      <c r="Z7" s="6">
        <f t="shared" si="2"/>
        <v>8137.6518218623487</v>
      </c>
      <c r="AA7" s="6">
        <f t="shared" si="2"/>
        <v>8153.1983805668024</v>
      </c>
      <c r="AB7" s="6">
        <f t="shared" si="2"/>
        <v>8168.744939271256</v>
      </c>
      <c r="AC7" s="14">
        <f t="shared" si="2"/>
        <v>8184.2914979757088</v>
      </c>
      <c r="AD7" s="7">
        <f t="shared" si="2"/>
        <v>8199.8380566801625</v>
      </c>
      <c r="AE7" s="6">
        <f t="shared" si="2"/>
        <v>8215.3846153846171</v>
      </c>
      <c r="AF7" s="6">
        <f t="shared" si="2"/>
        <v>8230.9311740890698</v>
      </c>
      <c r="AG7" s="6">
        <f t="shared" si="2"/>
        <v>8246.4777327935226</v>
      </c>
      <c r="AH7" s="14">
        <f t="shared" si="2"/>
        <v>8262.0242914979772</v>
      </c>
      <c r="AJ7" s="2" t="s">
        <v>32</v>
      </c>
      <c r="AK7" s="43">
        <f>23723.17%</f>
        <v>237.23169999999999</v>
      </c>
      <c r="AL7" s="43">
        <f t="shared" si="0"/>
        <v>9.658247751318232E-4</v>
      </c>
      <c r="AN7" s="26" t="s">
        <v>32</v>
      </c>
      <c r="AO7" s="43">
        <f>$AT$20</f>
        <v>229.11747728831904</v>
      </c>
      <c r="AP7" s="43">
        <f t="shared" si="1"/>
        <v>2.5189012873486722E-3</v>
      </c>
      <c r="AS7" s="2" t="s">
        <v>30</v>
      </c>
      <c r="AT7" s="43">
        <v>23819.718199999999</v>
      </c>
      <c r="AU7" s="43">
        <f>AT7/$AT$11</f>
        <v>9.6527601420781206E-2</v>
      </c>
    </row>
    <row r="8" spans="1:49" ht="17.25" thickBot="1" x14ac:dyDescent="0.35">
      <c r="A8" t="s">
        <v>6</v>
      </c>
      <c r="B8" s="4">
        <f>($B$1+40%)*($B$2+1)*(1+120%)*60/B7</f>
        <v>8316.0000000000018</v>
      </c>
      <c r="D8" s="10" t="s">
        <v>19</v>
      </c>
      <c r="E8" s="15">
        <f>(E7-$B$8)/$B$8</f>
        <v>-6.070537649485036E-2</v>
      </c>
      <c r="F8" s="16">
        <f t="shared" ref="F8:AH8" si="3">(F7-$B$8)/$B$8</f>
        <v>-5.8835900941164254E-2</v>
      </c>
      <c r="G8" s="16">
        <f t="shared" si="3"/>
        <v>-5.6966425387478148E-2</v>
      </c>
      <c r="H8" s="16">
        <f t="shared" si="3"/>
        <v>-5.5096949833792146E-2</v>
      </c>
      <c r="I8" s="17">
        <f t="shared" si="3"/>
        <v>-5.3227474280106039E-2</v>
      </c>
      <c r="J8" s="15">
        <f t="shared" si="3"/>
        <v>-5.1357998726419933E-2</v>
      </c>
      <c r="K8" s="16">
        <f t="shared" si="3"/>
        <v>-4.9488523172733938E-2</v>
      </c>
      <c r="L8" s="16">
        <f t="shared" si="3"/>
        <v>-4.7619047619047825E-2</v>
      </c>
      <c r="M8" s="16">
        <f t="shared" si="3"/>
        <v>-4.5749572065361718E-2</v>
      </c>
      <c r="N8" s="17">
        <f t="shared" si="3"/>
        <v>-4.3880096511675612E-2</v>
      </c>
      <c r="O8" s="15">
        <f t="shared" si="3"/>
        <v>-4.2010620957989617E-2</v>
      </c>
      <c r="P8" s="16">
        <f t="shared" si="3"/>
        <v>-4.0141145404303399E-2</v>
      </c>
      <c r="Q8" s="16">
        <f t="shared" si="3"/>
        <v>-3.8271669850617293E-2</v>
      </c>
      <c r="R8" s="16">
        <f t="shared" si="3"/>
        <v>-3.640219429693118E-2</v>
      </c>
      <c r="S8" s="17">
        <f t="shared" si="3"/>
        <v>-3.4532718743245185E-2</v>
      </c>
      <c r="T8" s="15">
        <f t="shared" si="3"/>
        <v>-3.2663243189559078E-2</v>
      </c>
      <c r="U8" s="16">
        <f t="shared" si="3"/>
        <v>-3.0793767635872969E-2</v>
      </c>
      <c r="V8" s="16">
        <f t="shared" si="3"/>
        <v>-2.8924292082186862E-2</v>
      </c>
      <c r="W8" s="16">
        <f t="shared" si="3"/>
        <v>-2.7054816528500863E-2</v>
      </c>
      <c r="X8" s="17">
        <f t="shared" si="3"/>
        <v>-2.5185340974814757E-2</v>
      </c>
      <c r="Y8" s="15">
        <f t="shared" si="3"/>
        <v>-2.3315865421128647E-2</v>
      </c>
      <c r="Z8" s="16">
        <f t="shared" si="3"/>
        <v>-2.1446389867442652E-2</v>
      </c>
      <c r="AA8" s="16">
        <f t="shared" si="3"/>
        <v>-1.9576914313756542E-2</v>
      </c>
      <c r="AB8" s="16">
        <f t="shared" si="3"/>
        <v>-1.7707438760070436E-2</v>
      </c>
      <c r="AC8" s="17">
        <f t="shared" si="3"/>
        <v>-1.5837963206384437E-2</v>
      </c>
      <c r="AD8" s="15">
        <f t="shared" si="3"/>
        <v>-1.3968487652698329E-2</v>
      </c>
      <c r="AE8" s="16">
        <f t="shared" si="3"/>
        <v>-1.2099012099012114E-2</v>
      </c>
      <c r="AF8" s="16">
        <f t="shared" si="3"/>
        <v>-1.0229536545326115E-2</v>
      </c>
      <c r="AG8" s="16">
        <f t="shared" si="3"/>
        <v>-8.3600609916401163E-3</v>
      </c>
      <c r="AH8" s="17">
        <f t="shared" si="3"/>
        <v>-6.4905854379538998E-3</v>
      </c>
      <c r="AJ8" s="2" t="s">
        <v>33</v>
      </c>
      <c r="AK8" s="43">
        <f>1681762.54%</f>
        <v>16817.625400000001</v>
      </c>
      <c r="AL8" s="43">
        <f t="shared" si="0"/>
        <v>6.8468418302470704E-2</v>
      </c>
      <c r="AN8" s="26" t="s">
        <v>33</v>
      </c>
      <c r="AO8" s="43">
        <f>$AT$21</f>
        <v>4341.9855329607153</v>
      </c>
      <c r="AP8" s="43">
        <f t="shared" si="1"/>
        <v>4.7735480846190573E-2</v>
      </c>
      <c r="AS8" s="2" t="s">
        <v>31</v>
      </c>
      <c r="AT8" s="43">
        <f>515517.79%+578451.13%+795289.15%+298212.58%</f>
        <v>21874.706500000004</v>
      </c>
      <c r="AU8" s="43">
        <f>AT8/$AT$11</f>
        <v>8.8645589024162863E-2</v>
      </c>
    </row>
    <row r="9" spans="1:49" x14ac:dyDescent="0.3">
      <c r="AJ9" s="2" t="s">
        <v>41</v>
      </c>
      <c r="AK9" s="43">
        <f>SUM(AK3:AK8)</f>
        <v>245626.02462503695</v>
      </c>
      <c r="AN9" s="26" t="s">
        <v>41</v>
      </c>
      <c r="AO9" s="43">
        <f>SUM(AO3:AO8)</f>
        <v>90959.291830559159</v>
      </c>
      <c r="AS9" s="2" t="s">
        <v>32</v>
      </c>
      <c r="AT9" s="43">
        <f>23723.17%</f>
        <v>237.23169999999999</v>
      </c>
      <c r="AU9" s="43">
        <f>AT9/$AT$11</f>
        <v>9.6136347162891031E-4</v>
      </c>
    </row>
    <row r="10" spans="1:49" x14ac:dyDescent="0.3">
      <c r="A10" t="s">
        <v>7</v>
      </c>
      <c r="AJ10" s="2" t="s">
        <v>42</v>
      </c>
      <c r="AK10" s="43">
        <f>(AK9-$AT$11)/$AT$11</f>
        <v>-4.6191644879931201E-3</v>
      </c>
      <c r="AN10" s="26" t="s">
        <v>42</v>
      </c>
      <c r="AO10" s="43">
        <f>(AO9-$AT$22)/$AT$22</f>
        <v>-3.768563732081902E-3</v>
      </c>
      <c r="AS10" s="2" t="s">
        <v>33</v>
      </c>
      <c r="AT10" s="43">
        <f>1681762.54%</f>
        <v>16817.625400000001</v>
      </c>
      <c r="AU10" s="43">
        <f>AT10/$AT$11</f>
        <v>6.8152151416098872E-2</v>
      </c>
    </row>
    <row r="11" spans="1:49" ht="17.25" thickBot="1" x14ac:dyDescent="0.35">
      <c r="A11" t="s">
        <v>8</v>
      </c>
      <c r="B11" t="s">
        <v>13</v>
      </c>
      <c r="AS11" s="2" t="s">
        <v>41</v>
      </c>
      <c r="AT11" s="43">
        <f>SUM(AT5:AT10)</f>
        <v>246765.8768</v>
      </c>
      <c r="AU11" s="43"/>
    </row>
    <row r="12" spans="1:49" x14ac:dyDescent="0.3">
      <c r="A12" t="s">
        <v>1</v>
      </c>
      <c r="B12">
        <v>8</v>
      </c>
      <c r="D12" s="45" t="s">
        <v>21</v>
      </c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7"/>
      <c r="AJ12" s="2" t="s">
        <v>28</v>
      </c>
      <c r="AK12" s="43">
        <f>$AT$5*(1+AH17)</f>
        <v>177349.09717741903</v>
      </c>
      <c r="AL12" s="43">
        <f>AK12/$AK$18</f>
        <v>0.71368207992420363</v>
      </c>
      <c r="AN12" s="26" t="s">
        <v>28</v>
      </c>
      <c r="AO12" s="43">
        <f>$AT$16*(1+AH17)</f>
        <v>53535.657713143431</v>
      </c>
      <c r="AP12" s="43">
        <f>AO12/$AO$9</f>
        <v>0.58856722205875078</v>
      </c>
      <c r="AS12" s="2"/>
      <c r="AT12" s="43"/>
      <c r="AU12" s="43"/>
    </row>
    <row r="13" spans="1:49" x14ac:dyDescent="0.3">
      <c r="A13" t="s">
        <v>5</v>
      </c>
      <c r="B13">
        <v>0.81</v>
      </c>
      <c r="D13" s="48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50"/>
      <c r="AJ13" s="2" t="s">
        <v>29</v>
      </c>
      <c r="AK13" s="43">
        <f>289199.44%+550836.6%</f>
        <v>8400.3603999999996</v>
      </c>
      <c r="AL13" s="43">
        <f t="shared" ref="AL13:AL17" si="4">AK13/$AK$18</f>
        <v>3.3804438690699198E-2</v>
      </c>
      <c r="AN13" s="26" t="s">
        <v>29</v>
      </c>
      <c r="AO13" s="43">
        <f>$AT$17</f>
        <v>2257.713660359329</v>
      </c>
      <c r="AP13" s="43">
        <f t="shared" ref="AP13:AP17" si="5">AO13/$AO$9</f>
        <v>2.4821143776768233E-2</v>
      </c>
      <c r="AS13" s="26" t="s">
        <v>45</v>
      </c>
      <c r="AT13" t="s">
        <v>46</v>
      </c>
    </row>
    <row r="14" spans="1:49" ht="17.25" thickBot="1" x14ac:dyDescent="0.35">
      <c r="A14" t="s">
        <v>9</v>
      </c>
      <c r="B14">
        <v>7</v>
      </c>
      <c r="D14" s="48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50"/>
      <c r="AJ14" s="2" t="s">
        <v>30</v>
      </c>
      <c r="AK14" s="43">
        <v>23819.718199999999</v>
      </c>
      <c r="AL14" s="43">
        <f t="shared" si="4"/>
        <v>9.5854483043564628E-2</v>
      </c>
      <c r="AN14" s="26" t="s">
        <v>30</v>
      </c>
      <c r="AO14" s="43">
        <f>$AT$18</f>
        <v>22010.255404636715</v>
      </c>
      <c r="AP14" s="43">
        <f t="shared" si="5"/>
        <v>0.24197918609170652</v>
      </c>
      <c r="AS14" s="44" t="s">
        <v>44</v>
      </c>
      <c r="AT14" s="44"/>
      <c r="AU14" s="44"/>
      <c r="AV14" t="s">
        <v>61</v>
      </c>
    </row>
    <row r="15" spans="1:49" x14ac:dyDescent="0.3">
      <c r="D15" s="8" t="s">
        <v>17</v>
      </c>
      <c r="E15" s="11">
        <v>1</v>
      </c>
      <c r="F15" s="12">
        <v>2</v>
      </c>
      <c r="G15" s="12">
        <v>3</v>
      </c>
      <c r="H15" s="12">
        <v>4</v>
      </c>
      <c r="I15" s="13">
        <v>5</v>
      </c>
      <c r="J15" s="11">
        <v>6</v>
      </c>
      <c r="K15" s="12">
        <v>7</v>
      </c>
      <c r="L15" s="12">
        <v>8</v>
      </c>
      <c r="M15" s="12">
        <v>9</v>
      </c>
      <c r="N15" s="13">
        <v>10</v>
      </c>
      <c r="O15" s="11">
        <v>11</v>
      </c>
      <c r="P15" s="12">
        <v>12</v>
      </c>
      <c r="Q15" s="12">
        <v>13</v>
      </c>
      <c r="R15" s="12">
        <v>14</v>
      </c>
      <c r="S15" s="13">
        <v>15</v>
      </c>
      <c r="T15" s="11">
        <v>16</v>
      </c>
      <c r="U15" s="12">
        <v>17</v>
      </c>
      <c r="V15" s="12">
        <v>18</v>
      </c>
      <c r="W15" s="12">
        <v>19</v>
      </c>
      <c r="X15" s="13">
        <v>20</v>
      </c>
      <c r="Y15" s="11">
        <v>21</v>
      </c>
      <c r="Z15" s="12">
        <v>22</v>
      </c>
      <c r="AA15" s="12">
        <v>23</v>
      </c>
      <c r="AB15" s="12">
        <v>24</v>
      </c>
      <c r="AC15" s="13">
        <v>25</v>
      </c>
      <c r="AD15" s="19">
        <v>26</v>
      </c>
      <c r="AE15" s="20">
        <v>27</v>
      </c>
      <c r="AF15" s="20">
        <v>28</v>
      </c>
      <c r="AG15" s="20">
        <v>29</v>
      </c>
      <c r="AH15" s="21">
        <v>30</v>
      </c>
      <c r="AJ15" s="2" t="s">
        <v>31</v>
      </c>
      <c r="AK15" s="43">
        <f>515517.79%+578451.13%+795289.15%+298212.58%</f>
        <v>21874.706500000004</v>
      </c>
      <c r="AL15" s="43">
        <f t="shared" si="4"/>
        <v>8.8027434484393E-2</v>
      </c>
      <c r="AN15" s="26" t="s">
        <v>31</v>
      </c>
      <c r="AO15" s="43">
        <f>$AT$19</f>
        <v>9451.7368749648158</v>
      </c>
      <c r="AP15" s="43">
        <f t="shared" si="5"/>
        <v>0.10391172451706975</v>
      </c>
      <c r="AS15" s="29" t="s">
        <v>47</v>
      </c>
      <c r="AT15" s="26" t="s">
        <v>52</v>
      </c>
      <c r="AU15" s="26" t="s">
        <v>48</v>
      </c>
    </row>
    <row r="16" spans="1:49" x14ac:dyDescent="0.3">
      <c r="A16" t="s">
        <v>10</v>
      </c>
      <c r="B16" t="s">
        <v>12</v>
      </c>
      <c r="D16" s="9" t="s">
        <v>18</v>
      </c>
      <c r="E16" s="7">
        <f>((600%+E15*24%+40%)*($B$12+1)+11*($B$1+40%)*($B$2+1)*(1+120%))*60/7.41</f>
        <v>7890.8502024291502</v>
      </c>
      <c r="F16" s="6">
        <f t="shared" ref="F16:AH16" si="6">((600%+F15*24%+40%)*($B$12+1)+11*($B$1+40%)*($B$2+1)*(1+120%))*60/7.41</f>
        <v>7908.3400809716604</v>
      </c>
      <c r="G16" s="6">
        <f t="shared" si="6"/>
        <v>7925.8299595141707</v>
      </c>
      <c r="H16" s="6">
        <f t="shared" si="6"/>
        <v>7943.319838056681</v>
      </c>
      <c r="I16" s="14">
        <f t="shared" si="6"/>
        <v>7960.8097165991912</v>
      </c>
      <c r="J16" s="7">
        <f t="shared" si="6"/>
        <v>7978.2995951417015</v>
      </c>
      <c r="K16" s="6">
        <f t="shared" si="6"/>
        <v>7995.7894736842118</v>
      </c>
      <c r="L16" s="6">
        <f t="shared" si="6"/>
        <v>8013.279352226722</v>
      </c>
      <c r="M16" s="6">
        <f t="shared" si="6"/>
        <v>8030.7692307692314</v>
      </c>
      <c r="N16" s="14">
        <f t="shared" si="6"/>
        <v>8048.2591093117417</v>
      </c>
      <c r="O16" s="7">
        <f t="shared" si="6"/>
        <v>8065.748987854251</v>
      </c>
      <c r="P16" s="6">
        <f t="shared" si="6"/>
        <v>8083.2388663967613</v>
      </c>
      <c r="Q16" s="6">
        <f t="shared" si="6"/>
        <v>8100.7287449392716</v>
      </c>
      <c r="R16" s="6">
        <f t="shared" si="6"/>
        <v>8118.2186234817818</v>
      </c>
      <c r="S16" s="14">
        <f t="shared" si="6"/>
        <v>8135.7085020242921</v>
      </c>
      <c r="T16" s="7">
        <f t="shared" si="6"/>
        <v>8153.1983805668024</v>
      </c>
      <c r="U16" s="6">
        <f t="shared" si="6"/>
        <v>8170.6882591093126</v>
      </c>
      <c r="V16" s="6">
        <f t="shared" si="6"/>
        <v>8188.1781376518229</v>
      </c>
      <c r="W16" s="6">
        <f t="shared" si="6"/>
        <v>8205.6680161943332</v>
      </c>
      <c r="X16" s="14">
        <f t="shared" si="6"/>
        <v>8223.1578947368434</v>
      </c>
      <c r="Y16" s="7">
        <f t="shared" si="6"/>
        <v>8240.6477732793537</v>
      </c>
      <c r="Z16" s="6">
        <f t="shared" si="6"/>
        <v>8258.1376518218622</v>
      </c>
      <c r="AA16" s="6">
        <f t="shared" si="6"/>
        <v>8275.6275303643724</v>
      </c>
      <c r="AB16" s="6">
        <f t="shared" si="6"/>
        <v>8293.1174089068827</v>
      </c>
      <c r="AC16" s="14">
        <f t="shared" si="6"/>
        <v>8310.607287449393</v>
      </c>
      <c r="AD16" s="18">
        <f t="shared" si="6"/>
        <v>8328.0971659919051</v>
      </c>
      <c r="AE16" s="5">
        <f t="shared" si="6"/>
        <v>8345.5870445344135</v>
      </c>
      <c r="AF16" s="5">
        <f t="shared" si="6"/>
        <v>8363.0769230769238</v>
      </c>
      <c r="AG16" s="5">
        <f t="shared" si="6"/>
        <v>8380.5668016194322</v>
      </c>
      <c r="AH16" s="22">
        <f t="shared" si="6"/>
        <v>8398.0566801619443</v>
      </c>
      <c r="AJ16" s="2" t="s">
        <v>32</v>
      </c>
      <c r="AK16" s="43">
        <f>23723.17%</f>
        <v>237.23169999999999</v>
      </c>
      <c r="AL16" s="43">
        <f t="shared" si="4"/>
        <v>9.5465957128938706E-4</v>
      </c>
      <c r="AN16" s="26" t="s">
        <v>32</v>
      </c>
      <c r="AO16" s="43">
        <f>$AT$20</f>
        <v>229.11747728831904</v>
      </c>
      <c r="AP16" s="43">
        <f t="shared" si="5"/>
        <v>2.5189012873486722E-3</v>
      </c>
      <c r="AS16" s="29" t="s">
        <v>49</v>
      </c>
      <c r="AT16" s="43">
        <f t="shared" ref="AT16:AT20" si="7">$AT$22*AW16/$AW$22</f>
        <v>53012.565465790096</v>
      </c>
      <c r="AU16" s="43">
        <f>AW16/$AW$22</f>
        <v>0.58062000232600586</v>
      </c>
      <c r="AV16" t="s">
        <v>57</v>
      </c>
      <c r="AW16" s="54">
        <f>99697269-3781999*2.09/2.34</f>
        <v>96319329.722222224</v>
      </c>
    </row>
    <row r="17" spans="2:49" ht="17.25" thickBot="1" x14ac:dyDescent="0.35">
      <c r="B17" t="s">
        <v>11</v>
      </c>
      <c r="D17" s="10" t="s">
        <v>19</v>
      </c>
      <c r="E17" s="15">
        <f>(E16-$B$8)/$B$8</f>
        <v>-5.1124314282209184E-2</v>
      </c>
      <c r="F17" s="16">
        <f t="shared" ref="F17" si="8">(F16-$B$8)/$B$8</f>
        <v>-4.9021154284312328E-2</v>
      </c>
      <c r="G17" s="16">
        <f t="shared" ref="G17" si="9">(G16-$B$8)/$B$8</f>
        <v>-4.6917994286415465E-2</v>
      </c>
      <c r="H17" s="16">
        <f t="shared" ref="H17" si="10">(H16-$B$8)/$B$8</f>
        <v>-4.481483428851861E-2</v>
      </c>
      <c r="I17" s="17">
        <f t="shared" ref="I17" si="11">(I16-$B$8)/$B$8</f>
        <v>-4.2711674290621754E-2</v>
      </c>
      <c r="J17" s="15">
        <f t="shared" ref="J17" si="12">(J16-$B$8)/$B$8</f>
        <v>-4.0608514292724898E-2</v>
      </c>
      <c r="K17" s="16">
        <f t="shared" ref="K17" si="13">(K16-$B$8)/$B$8</f>
        <v>-3.8505354294828043E-2</v>
      </c>
      <c r="L17" s="16">
        <f t="shared" ref="L17" si="14">(L16-$B$8)/$B$8</f>
        <v>-3.640219429693118E-2</v>
      </c>
      <c r="M17" s="16">
        <f t="shared" ref="M17" si="15">(M16-$B$8)/$B$8</f>
        <v>-3.4299034299034435E-2</v>
      </c>
      <c r="N17" s="17">
        <f t="shared" ref="N17" si="16">(N16-$B$8)/$B$8</f>
        <v>-3.2195874301137579E-2</v>
      </c>
      <c r="O17" s="15">
        <f t="shared" ref="O17" si="17">(O16-$B$8)/$B$8</f>
        <v>-3.0092714303240828E-2</v>
      </c>
      <c r="P17" s="16">
        <f t="shared" ref="P17" si="18">(P16-$B$8)/$B$8</f>
        <v>-2.7989554305343972E-2</v>
      </c>
      <c r="Q17" s="16">
        <f t="shared" ref="Q17" si="19">(Q16-$B$8)/$B$8</f>
        <v>-2.5886394307447116E-2</v>
      </c>
      <c r="R17" s="16">
        <f t="shared" ref="R17" si="20">(R16-$B$8)/$B$8</f>
        <v>-2.3783234309550257E-2</v>
      </c>
      <c r="S17" s="17">
        <f t="shared" ref="S17" si="21">(S16-$B$8)/$B$8</f>
        <v>-2.1680074311653402E-2</v>
      </c>
      <c r="T17" s="15">
        <f t="shared" ref="T17" si="22">(T16-$B$8)/$B$8</f>
        <v>-1.9576914313756542E-2</v>
      </c>
      <c r="U17" s="16">
        <f t="shared" ref="U17" si="23">(U16-$B$8)/$B$8</f>
        <v>-1.7473754315859687E-2</v>
      </c>
      <c r="V17" s="16">
        <f t="shared" ref="V17" si="24">(V16-$B$8)/$B$8</f>
        <v>-1.5370594317962829E-2</v>
      </c>
      <c r="W17" s="16">
        <f t="shared" ref="W17" si="25">(W16-$B$8)/$B$8</f>
        <v>-1.3267434320065972E-2</v>
      </c>
      <c r="X17" s="17">
        <f t="shared" ref="X17" si="26">(X16-$B$8)/$B$8</f>
        <v>-1.1164274322169114E-2</v>
      </c>
      <c r="Y17" s="15">
        <f t="shared" ref="Y17" si="27">(Y16-$B$8)/$B$8</f>
        <v>-9.0611143242722569E-3</v>
      </c>
      <c r="Z17" s="16">
        <f t="shared" ref="Z17" si="28">(Z16-$B$8)/$B$8</f>
        <v>-6.9579543263756181E-3</v>
      </c>
      <c r="AA17" s="16">
        <f t="shared" ref="AA17" si="29">(AA16-$B$8)/$B$8</f>
        <v>-4.8547943284787615E-3</v>
      </c>
      <c r="AB17" s="16">
        <f t="shared" ref="AB17" si="30">(AB16-$B$8)/$B$8</f>
        <v>-2.7516343305819041E-3</v>
      </c>
      <c r="AC17" s="17">
        <f t="shared" ref="AC17" si="31">(AC16-$B$8)/$B$8</f>
        <v>-6.4847433268504662E-4</v>
      </c>
      <c r="AD17" s="23">
        <f t="shared" ref="AD17" si="32">(AD16-$B$8)/$B$8</f>
        <v>1.4546856652120294E-3</v>
      </c>
      <c r="AE17" s="24">
        <f t="shared" ref="AE17" si="33">(AE16-$B$8)/$B$8</f>
        <v>3.5578456631086678E-3</v>
      </c>
      <c r="AF17" s="24">
        <f t="shared" ref="AF17" si="34">(AF16-$B$8)/$B$8</f>
        <v>5.6610056610055248E-3</v>
      </c>
      <c r="AG17" s="24">
        <f t="shared" ref="AG17" si="35">(AG16-$B$8)/$B$8</f>
        <v>7.7641656589021637E-3</v>
      </c>
      <c r="AH17" s="25">
        <f t="shared" ref="AH17" si="36">(AH16-$B$8)/$B$8</f>
        <v>9.8673256567992397E-3</v>
      </c>
      <c r="AJ17" s="2" t="s">
        <v>33</v>
      </c>
      <c r="AK17" s="43">
        <f>1681762.54%</f>
        <v>16817.625400000001</v>
      </c>
      <c r="AL17" s="43">
        <f t="shared" si="4"/>
        <v>6.7676904285850117E-2</v>
      </c>
      <c r="AN17" s="26" t="s">
        <v>33</v>
      </c>
      <c r="AO17" s="43">
        <f>$AT$21</f>
        <v>4341.9855329607153</v>
      </c>
      <c r="AP17" s="43">
        <f t="shared" si="5"/>
        <v>4.7735480846190573E-2</v>
      </c>
      <c r="AS17" s="29" t="s">
        <v>50</v>
      </c>
      <c r="AT17" s="43">
        <f t="shared" si="7"/>
        <v>2257.713660359329</v>
      </c>
      <c r="AU17" s="43">
        <f>AW17/$AW$22</f>
        <v>2.4727603714542315E-2</v>
      </c>
      <c r="AW17" s="54">
        <v>4102074</v>
      </c>
    </row>
    <row r="18" spans="2:49" x14ac:dyDescent="0.3">
      <c r="AJ18" s="2" t="s">
        <v>41</v>
      </c>
      <c r="AK18" s="43">
        <f>SUM(AK12:AK17)</f>
        <v>248498.73937741903</v>
      </c>
      <c r="AN18" s="26" t="s">
        <v>41</v>
      </c>
      <c r="AO18" s="43">
        <f>SUM(AO12:AO17)</f>
        <v>91826.46666335332</v>
      </c>
      <c r="AS18" s="26" t="s">
        <v>30</v>
      </c>
      <c r="AT18" s="43">
        <f t="shared" si="7"/>
        <v>22010.255404636715</v>
      </c>
      <c r="AU18" s="43">
        <f>AW18/$AW$22</f>
        <v>0.24106727210708259</v>
      </c>
      <c r="AW18" s="54">
        <v>39990765</v>
      </c>
    </row>
    <row r="19" spans="2:49" x14ac:dyDescent="0.3">
      <c r="AJ19" s="2" t="s">
        <v>42</v>
      </c>
      <c r="AK19" s="43">
        <f>(AK18-$AT$11)/$AT$11</f>
        <v>7.0222941676149507E-3</v>
      </c>
      <c r="AN19" s="26" t="s">
        <v>42</v>
      </c>
      <c r="AO19" s="43">
        <f>(AO18-$AT$22)/$AT$22</f>
        <v>5.7291666458021036E-3</v>
      </c>
      <c r="AS19" s="26" t="s">
        <v>31</v>
      </c>
      <c r="AT19" s="43">
        <f t="shared" si="7"/>
        <v>9451.7368749648158</v>
      </c>
      <c r="AU19" s="43">
        <f>AW19/$AW$22</f>
        <v>0.10352012656071662</v>
      </c>
      <c r="AW19" s="54">
        <f>8235962+3781999*(2.34+2.09)/2.34+512812+192967+74833+78236+440252+393004+84999</f>
        <v>17173003.277777776</v>
      </c>
    </row>
    <row r="20" spans="2:49" ht="17.25" thickBot="1" x14ac:dyDescent="0.35">
      <c r="AS20" s="26" t="s">
        <v>32</v>
      </c>
      <c r="AT20" s="43">
        <f t="shared" si="7"/>
        <v>229.11747728831904</v>
      </c>
      <c r="AU20" s="43">
        <f>AW20/$AW$22</f>
        <v>2.5094086473124756E-3</v>
      </c>
      <c r="AW20" s="54">
        <v>416287</v>
      </c>
    </row>
    <row r="21" spans="2:49" x14ac:dyDescent="0.3">
      <c r="D21" s="45" t="s">
        <v>22</v>
      </c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7"/>
      <c r="AJ21" s="2" t="s">
        <v>28</v>
      </c>
      <c r="AK21" s="43">
        <f>$AT$5*(1+AH26)</f>
        <v>196144.85941443348</v>
      </c>
      <c r="AL21" s="43">
        <f>AK21/$AK$27</f>
        <v>0.73381554139623939</v>
      </c>
      <c r="AN21" s="26" t="s">
        <v>28</v>
      </c>
      <c r="AO21" s="43">
        <f>$AT$16*(1+AH26)</f>
        <v>59209.458761996771</v>
      </c>
      <c r="AP21" s="43">
        <f>AO21/$AO$9</f>
        <v>0.65094458818229772</v>
      </c>
      <c r="AS21" s="26" t="s">
        <v>33</v>
      </c>
      <c r="AT21" s="43">
        <f>$AT$22*AW21/$AW$22</f>
        <v>4341.9855329607153</v>
      </c>
      <c r="AU21" s="43">
        <f>AW21/$AW$22</f>
        <v>4.7555586644340127E-2</v>
      </c>
      <c r="AW21" s="54">
        <v>7889019</v>
      </c>
    </row>
    <row r="22" spans="2:49" x14ac:dyDescent="0.3">
      <c r="D22" s="48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50"/>
      <c r="AJ22" s="2" t="s">
        <v>29</v>
      </c>
      <c r="AK22" s="43">
        <f>289199.44%+550836.6%</f>
        <v>8400.3603999999996</v>
      </c>
      <c r="AL22" s="43">
        <f t="shared" ref="AL22:AL26" si="37">AK22/$AK$27</f>
        <v>3.1427359520164531E-2</v>
      </c>
      <c r="AN22" s="26" t="s">
        <v>29</v>
      </c>
      <c r="AO22" s="43">
        <f>$AT$17</f>
        <v>2257.713660359329</v>
      </c>
      <c r="AP22" s="43">
        <f t="shared" ref="AP22:AP26" si="38">AO22/$AO$9</f>
        <v>2.4821143776768233E-2</v>
      </c>
      <c r="AS22" s="26" t="s">
        <v>53</v>
      </c>
      <c r="AT22" s="52">
        <f>AT11*37%</f>
        <v>91303.374415999991</v>
      </c>
      <c r="AU22" s="43"/>
      <c r="AW22" s="54">
        <f>SUM(AW16:AW21)</f>
        <v>165890478</v>
      </c>
    </row>
    <row r="23" spans="2:49" ht="17.25" thickBot="1" x14ac:dyDescent="0.35">
      <c r="D23" s="48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50"/>
      <c r="AJ23" s="2" t="s">
        <v>30</v>
      </c>
      <c r="AK23" s="43">
        <v>23819.718199999999</v>
      </c>
      <c r="AL23" s="43">
        <f t="shared" si="37"/>
        <v>8.9114134619796351E-2</v>
      </c>
      <c r="AN23" s="26" t="s">
        <v>30</v>
      </c>
      <c r="AO23" s="43">
        <f>$AT$18</f>
        <v>22010.255404636715</v>
      </c>
      <c r="AP23" s="43">
        <f t="shared" si="38"/>
        <v>0.24197918609170652</v>
      </c>
      <c r="AT23" s="53" t="s">
        <v>54</v>
      </c>
    </row>
    <row r="24" spans="2:49" x14ac:dyDescent="0.3">
      <c r="D24" s="8" t="s">
        <v>17</v>
      </c>
      <c r="E24" s="11">
        <v>1</v>
      </c>
      <c r="F24" s="20">
        <v>2</v>
      </c>
      <c r="G24" s="20">
        <v>3</v>
      </c>
      <c r="H24" s="20">
        <v>4</v>
      </c>
      <c r="I24" s="21">
        <v>5</v>
      </c>
      <c r="J24" s="19">
        <v>6</v>
      </c>
      <c r="K24" s="20">
        <v>7</v>
      </c>
      <c r="L24" s="20">
        <v>8</v>
      </c>
      <c r="M24" s="20">
        <v>9</v>
      </c>
      <c r="N24" s="21">
        <v>10</v>
      </c>
      <c r="O24" s="19">
        <v>11</v>
      </c>
      <c r="P24" s="20">
        <v>12</v>
      </c>
      <c r="Q24" s="20">
        <v>13</v>
      </c>
      <c r="R24" s="20">
        <v>14</v>
      </c>
      <c r="S24" s="21">
        <v>15</v>
      </c>
      <c r="T24" s="19">
        <v>16</v>
      </c>
      <c r="U24" s="20">
        <v>17</v>
      </c>
      <c r="V24" s="20">
        <v>18</v>
      </c>
      <c r="W24" s="20">
        <v>19</v>
      </c>
      <c r="X24" s="21">
        <v>20</v>
      </c>
      <c r="Y24" s="19">
        <v>21</v>
      </c>
      <c r="Z24" s="20">
        <v>22</v>
      </c>
      <c r="AA24" s="20">
        <v>23</v>
      </c>
      <c r="AB24" s="20">
        <v>24</v>
      </c>
      <c r="AC24" s="21">
        <v>25</v>
      </c>
      <c r="AD24" s="19">
        <v>26</v>
      </c>
      <c r="AE24" s="20">
        <v>27</v>
      </c>
      <c r="AF24" s="20">
        <v>28</v>
      </c>
      <c r="AG24" s="20">
        <v>29</v>
      </c>
      <c r="AH24" s="21">
        <v>30</v>
      </c>
      <c r="AJ24" s="2" t="s">
        <v>31</v>
      </c>
      <c r="AK24" s="43">
        <f>515517.79%+578451.13%+795289.15%+298212.58%</f>
        <v>21874.706500000004</v>
      </c>
      <c r="AL24" s="43">
        <f t="shared" si="37"/>
        <v>8.1837472779570278E-2</v>
      </c>
      <c r="AN24" s="26" t="s">
        <v>31</v>
      </c>
      <c r="AO24" s="43">
        <f>$AT$19</f>
        <v>9451.7368749648158</v>
      </c>
      <c r="AP24" s="43">
        <f t="shared" si="38"/>
        <v>0.10391172451706975</v>
      </c>
    </row>
    <row r="25" spans="2:49" x14ac:dyDescent="0.3">
      <c r="D25" s="9" t="s">
        <v>18</v>
      </c>
      <c r="E25" s="7">
        <f t="shared" ref="E25:AH25" si="39">((600%+E6*24%)*$B$12*(1+120%)+11*($B$1+40%)*($B$2+1)*(1+120%))*60/7.41</f>
        <v>8296.2267206477736</v>
      </c>
      <c r="F25" s="5">
        <f t="shared" si="39"/>
        <v>8330.4291497975719</v>
      </c>
      <c r="G25" s="5">
        <f t="shared" si="39"/>
        <v>8364.6315789473701</v>
      </c>
      <c r="H25" s="5">
        <f t="shared" si="39"/>
        <v>8398.8340080971666</v>
      </c>
      <c r="I25" s="22">
        <f t="shared" si="39"/>
        <v>8433.036437246963</v>
      </c>
      <c r="J25" s="18">
        <f t="shared" si="39"/>
        <v>8467.2388663967631</v>
      </c>
      <c r="K25" s="5">
        <f t="shared" si="39"/>
        <v>8501.4412955465596</v>
      </c>
      <c r="L25" s="5">
        <f t="shared" si="39"/>
        <v>8535.643724696356</v>
      </c>
      <c r="M25" s="5">
        <f t="shared" si="39"/>
        <v>8569.8461538461561</v>
      </c>
      <c r="N25" s="22">
        <f t="shared" si="39"/>
        <v>8604.0485829959525</v>
      </c>
      <c r="O25" s="18">
        <f t="shared" si="39"/>
        <v>8638.251012145749</v>
      </c>
      <c r="P25" s="5">
        <f t="shared" si="39"/>
        <v>8672.4534412955454</v>
      </c>
      <c r="Q25" s="5">
        <f t="shared" si="39"/>
        <v>8706.6558704453455</v>
      </c>
      <c r="R25" s="5">
        <f t="shared" si="39"/>
        <v>8740.8582995951419</v>
      </c>
      <c r="S25" s="22">
        <f t="shared" si="39"/>
        <v>8775.0607287449402</v>
      </c>
      <c r="T25" s="18">
        <f t="shared" si="39"/>
        <v>8809.2631578947385</v>
      </c>
      <c r="U25" s="5">
        <f t="shared" si="39"/>
        <v>8843.4655870445349</v>
      </c>
      <c r="V25" s="5">
        <f t="shared" si="39"/>
        <v>8877.6680161943332</v>
      </c>
      <c r="W25" s="5">
        <f t="shared" si="39"/>
        <v>8911.8704453441278</v>
      </c>
      <c r="X25" s="22">
        <f t="shared" si="39"/>
        <v>8946.0728744939279</v>
      </c>
      <c r="Y25" s="18">
        <f t="shared" si="39"/>
        <v>8980.2753036437261</v>
      </c>
      <c r="Z25" s="5">
        <f t="shared" si="39"/>
        <v>9014.4777327935226</v>
      </c>
      <c r="AA25" s="5">
        <f t="shared" si="39"/>
        <v>9048.6801619433227</v>
      </c>
      <c r="AB25" s="5">
        <f t="shared" si="39"/>
        <v>9082.8825910931173</v>
      </c>
      <c r="AC25" s="22">
        <f t="shared" si="39"/>
        <v>9117.0850202429156</v>
      </c>
      <c r="AD25" s="18">
        <f t="shared" si="39"/>
        <v>9151.2874493927138</v>
      </c>
      <c r="AE25" s="5">
        <f t="shared" si="39"/>
        <v>9185.4898785425121</v>
      </c>
      <c r="AF25" s="5">
        <f t="shared" si="39"/>
        <v>9219.6923076923067</v>
      </c>
      <c r="AG25" s="5">
        <f t="shared" si="39"/>
        <v>9253.8947368421068</v>
      </c>
      <c r="AH25" s="22">
        <f t="shared" si="39"/>
        <v>9288.0971659919032</v>
      </c>
      <c r="AJ25" s="2" t="s">
        <v>32</v>
      </c>
      <c r="AK25" s="43">
        <f>23723.17%</f>
        <v>237.23169999999999</v>
      </c>
      <c r="AL25" s="43">
        <f t="shared" si="37"/>
        <v>8.8752929284793738E-4</v>
      </c>
      <c r="AN25" s="26" t="s">
        <v>32</v>
      </c>
      <c r="AO25" s="43">
        <f>$AT$20</f>
        <v>229.11747728831904</v>
      </c>
      <c r="AP25" s="43">
        <f t="shared" si="38"/>
        <v>2.5189012873486722E-3</v>
      </c>
    </row>
    <row r="26" spans="2:49" ht="17.25" thickBot="1" x14ac:dyDescent="0.35">
      <c r="D26" s="10" t="s">
        <v>19</v>
      </c>
      <c r="E26" s="15">
        <f>(E25-$B$8)/$B$8</f>
        <v>-2.3777392198446605E-3</v>
      </c>
      <c r="F26" s="24">
        <f t="shared" ref="F26" si="40">(F25-$B$8)/$B$8</f>
        <v>1.7351069982647978E-3</v>
      </c>
      <c r="G26" s="24">
        <f t="shared" ref="G26" si="41">(G25-$B$8)/$B$8</f>
        <v>5.8479532163742565E-3</v>
      </c>
      <c r="H26" s="24">
        <f t="shared" ref="H26" si="42">(H25-$B$8)/$B$8</f>
        <v>9.9607994344834954E-3</v>
      </c>
      <c r="I26" s="25">
        <f t="shared" ref="I26" si="43">(I25-$B$8)/$B$8</f>
        <v>1.4073645652592736E-2</v>
      </c>
      <c r="J26" s="23">
        <f t="shared" ref="J26" si="44">(J25-$B$8)/$B$8</f>
        <v>1.8186491870702412E-2</v>
      </c>
      <c r="K26" s="24">
        <f t="shared" ref="K26" si="45">(K25-$B$8)/$B$8</f>
        <v>2.2299338088811651E-2</v>
      </c>
      <c r="L26" s="24">
        <f t="shared" ref="L26" si="46">(L25-$B$8)/$B$8</f>
        <v>2.6412184306920893E-2</v>
      </c>
      <c r="M26" s="24">
        <f t="shared" ref="M26" si="47">(M25-$B$8)/$B$8</f>
        <v>3.0525030525030569E-2</v>
      </c>
      <c r="N26" s="25">
        <f t="shared" ref="N26" si="48">(N25-$B$8)/$B$8</f>
        <v>3.4637876743139812E-2</v>
      </c>
      <c r="O26" s="23">
        <f t="shared" ref="O26" si="49">(O25-$B$8)/$B$8</f>
        <v>3.8750722961249047E-2</v>
      </c>
      <c r="P26" s="24">
        <f t="shared" ref="P26" si="50">(P25-$B$8)/$B$8</f>
        <v>4.2863569179358289E-2</v>
      </c>
      <c r="Q26" s="24">
        <f t="shared" ref="Q26" si="51">(Q25-$B$8)/$B$8</f>
        <v>4.6976415397467962E-2</v>
      </c>
      <c r="R26" s="24">
        <f t="shared" ref="R26" si="52">(R25-$B$8)/$B$8</f>
        <v>5.1089261615577204E-2</v>
      </c>
      <c r="S26" s="25">
        <f t="shared" ref="S26" si="53">(S25-$B$8)/$B$8</f>
        <v>5.5202107833686662E-2</v>
      </c>
      <c r="T26" s="23">
        <f t="shared" ref="T26" si="54">(T25-$B$8)/$B$8</f>
        <v>5.9314954051796119E-2</v>
      </c>
      <c r="U26" s="24">
        <f t="shared" ref="U26" si="55">(U25-$B$8)/$B$8</f>
        <v>6.3427800269905354E-2</v>
      </c>
      <c r="V26" s="24">
        <f t="shared" ref="V26" si="56">(V25-$B$8)/$B$8</f>
        <v>6.7540646488014819E-2</v>
      </c>
      <c r="W26" s="24">
        <f t="shared" ref="W26" si="57">(W25-$B$8)/$B$8</f>
        <v>7.1653492706123839E-2</v>
      </c>
      <c r="X26" s="25">
        <f t="shared" ref="X26" si="58">(X25-$B$8)/$B$8</f>
        <v>7.5766338924233512E-2</v>
      </c>
      <c r="Y26" s="23">
        <f t="shared" ref="Y26" si="59">(Y25-$B$8)/$B$8</f>
        <v>7.9879185142342976E-2</v>
      </c>
      <c r="Z26" s="24">
        <f t="shared" ref="Z26" si="60">(Z25-$B$8)/$B$8</f>
        <v>8.3992031360452218E-2</v>
      </c>
      <c r="AA26" s="24">
        <f t="shared" ref="AA26" si="61">(AA25-$B$8)/$B$8</f>
        <v>8.8104877578561891E-2</v>
      </c>
      <c r="AB26" s="24">
        <f t="shared" ref="AB26" si="62">(AB25-$B$8)/$B$8</f>
        <v>9.2217723796670911E-2</v>
      </c>
      <c r="AC26" s="25">
        <f t="shared" ref="AC26" si="63">(AC25-$B$8)/$B$8</f>
        <v>9.6330570014780376E-2</v>
      </c>
      <c r="AD26" s="23">
        <f t="shared" ref="AD26" si="64">(AD25-$B$8)/$B$8</f>
        <v>0.10044341623288983</v>
      </c>
      <c r="AE26" s="24">
        <f t="shared" ref="AE26" si="65">(AE25-$B$8)/$B$8</f>
        <v>0.10455626245099929</v>
      </c>
      <c r="AF26" s="24">
        <f t="shared" ref="AF26" si="66">(AF25-$B$8)/$B$8</f>
        <v>0.10866910866910831</v>
      </c>
      <c r="AG26" s="24">
        <f t="shared" ref="AG26" si="67">(AG25-$B$8)/$B$8</f>
        <v>0.11278195488721798</v>
      </c>
      <c r="AH26" s="25">
        <f t="shared" ref="AH26" si="68">(AH25-$B$8)/$B$8</f>
        <v>0.11689480110532723</v>
      </c>
      <c r="AJ26" s="2" t="s">
        <v>33</v>
      </c>
      <c r="AK26" s="43">
        <f>1681762.54%</f>
        <v>16817.625400000001</v>
      </c>
      <c r="AL26" s="43">
        <f t="shared" si="37"/>
        <v>6.2917962391381546E-2</v>
      </c>
      <c r="AN26" s="26" t="s">
        <v>33</v>
      </c>
      <c r="AO26" s="43">
        <f>$AT$21</f>
        <v>4341.9855329607153</v>
      </c>
      <c r="AP26" s="43">
        <f t="shared" si="38"/>
        <v>4.7735480846190573E-2</v>
      </c>
    </row>
    <row r="27" spans="2:49" x14ac:dyDescent="0.3">
      <c r="AJ27" s="2" t="s">
        <v>41</v>
      </c>
      <c r="AK27" s="43">
        <f>SUM(AK21:AK26)</f>
        <v>267294.50161443348</v>
      </c>
      <c r="AN27" s="26" t="s">
        <v>41</v>
      </c>
      <c r="AO27" s="43">
        <f>SUM(AO21:AO26)</f>
        <v>97500.267712206667</v>
      </c>
    </row>
    <row r="28" spans="2:49" x14ac:dyDescent="0.3">
      <c r="AJ28" s="2" t="s">
        <v>42</v>
      </c>
      <c r="AK28" s="43">
        <f>(AK27-$AT$11)/$AT$11</f>
        <v>8.3190695085737565E-2</v>
      </c>
      <c r="AN28" s="26" t="s">
        <v>42</v>
      </c>
      <c r="AO28" s="43">
        <f>(AO27-$AT$22)/$AT$22</f>
        <v>6.7871459689673119E-2</v>
      </c>
    </row>
    <row r="29" spans="2:49" ht="17.25" thickBot="1" x14ac:dyDescent="0.35"/>
    <row r="30" spans="2:49" x14ac:dyDescent="0.3">
      <c r="D30" s="45" t="s">
        <v>23</v>
      </c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7"/>
      <c r="AJ30" s="2" t="s">
        <v>28</v>
      </c>
      <c r="AK30" s="43">
        <f>$AT$5*(1+AH35)</f>
        <v>179565.27691243382</v>
      </c>
      <c r="AL30" s="43">
        <f>AK30/$AK$36</f>
        <v>0.71621297028561459</v>
      </c>
      <c r="AN30" s="26" t="s">
        <v>28</v>
      </c>
      <c r="AO30" s="43">
        <f>$AT$16*(1+AH35)</f>
        <v>54204.646964359439</v>
      </c>
      <c r="AP30" s="43">
        <f>AO30/$AO$9</f>
        <v>0.59592204241577618</v>
      </c>
    </row>
    <row r="31" spans="2:49" x14ac:dyDescent="0.3">
      <c r="D31" s="48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50"/>
      <c r="AJ31" s="2" t="s">
        <v>29</v>
      </c>
      <c r="AK31" s="43">
        <f>289199.44%+550836.6%</f>
        <v>8400.3603999999996</v>
      </c>
      <c r="AL31" s="43">
        <f t="shared" ref="AL31:AL35" si="69">AK31/$AK$36</f>
        <v>3.3505626349395003E-2</v>
      </c>
      <c r="AN31" s="26" t="s">
        <v>29</v>
      </c>
      <c r="AO31" s="43">
        <f>$AT$17</f>
        <v>2257.713660359329</v>
      </c>
      <c r="AP31" s="43">
        <f t="shared" ref="AP31:AP35" si="70">AO31/$AO$9</f>
        <v>2.4821143776768233E-2</v>
      </c>
    </row>
    <row r="32" spans="2:49" ht="17.25" thickBot="1" x14ac:dyDescent="0.35">
      <c r="D32" s="48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50"/>
      <c r="AJ32" s="2" t="s">
        <v>30</v>
      </c>
      <c r="AK32" s="43">
        <v>23819.718199999999</v>
      </c>
      <c r="AL32" s="43">
        <f t="shared" si="69"/>
        <v>9.5007182996229983E-2</v>
      </c>
      <c r="AN32" s="26" t="s">
        <v>30</v>
      </c>
      <c r="AO32" s="43">
        <f>$AT$18</f>
        <v>22010.255404636715</v>
      </c>
      <c r="AP32" s="43">
        <f t="shared" si="70"/>
        <v>0.24197918609170652</v>
      </c>
    </row>
    <row r="33" spans="4:42" x14ac:dyDescent="0.3">
      <c r="D33" s="8" t="s">
        <v>17</v>
      </c>
      <c r="E33" s="11">
        <v>1</v>
      </c>
      <c r="F33" s="12">
        <v>2</v>
      </c>
      <c r="G33" s="12">
        <v>3</v>
      </c>
      <c r="H33" s="12">
        <v>4</v>
      </c>
      <c r="I33" s="13">
        <v>5</v>
      </c>
      <c r="J33" s="11">
        <v>6</v>
      </c>
      <c r="K33" s="12">
        <v>7</v>
      </c>
      <c r="L33" s="12">
        <v>8</v>
      </c>
      <c r="M33" s="12">
        <v>9</v>
      </c>
      <c r="N33" s="36">
        <v>10</v>
      </c>
      <c r="O33" s="39">
        <v>11</v>
      </c>
      <c r="P33" s="12">
        <v>12</v>
      </c>
      <c r="Q33" s="12">
        <v>13</v>
      </c>
      <c r="R33" s="12">
        <v>14</v>
      </c>
      <c r="S33" s="36">
        <v>15</v>
      </c>
      <c r="T33" s="39">
        <v>16</v>
      </c>
      <c r="U33" s="12">
        <v>17</v>
      </c>
      <c r="V33" s="12">
        <v>18</v>
      </c>
      <c r="W33" s="20">
        <v>19</v>
      </c>
      <c r="X33" s="30">
        <v>20</v>
      </c>
      <c r="Y33" s="33">
        <v>21</v>
      </c>
      <c r="Z33" s="20">
        <v>22</v>
      </c>
      <c r="AA33" s="20">
        <v>23</v>
      </c>
      <c r="AB33" s="20">
        <v>24</v>
      </c>
      <c r="AC33" s="30">
        <v>25</v>
      </c>
      <c r="AD33" s="33">
        <v>26</v>
      </c>
      <c r="AE33" s="20">
        <v>27</v>
      </c>
      <c r="AF33" s="20">
        <v>28</v>
      </c>
      <c r="AG33" s="20">
        <v>29</v>
      </c>
      <c r="AH33" s="21">
        <v>30</v>
      </c>
      <c r="AJ33" s="2" t="s">
        <v>31</v>
      </c>
      <c r="AK33" s="43">
        <f>515517.79%+578451.13%+795289.15%+298212.58%</f>
        <v>21874.706500000004</v>
      </c>
      <c r="AL33" s="43">
        <f t="shared" si="69"/>
        <v>8.7249321170991934E-2</v>
      </c>
      <c r="AN33" s="26" t="s">
        <v>31</v>
      </c>
      <c r="AO33" s="43">
        <f>$AT$19</f>
        <v>9451.7368749648158</v>
      </c>
      <c r="AP33" s="43">
        <f t="shared" si="70"/>
        <v>0.10391172451706975</v>
      </c>
    </row>
    <row r="34" spans="4:42" x14ac:dyDescent="0.3">
      <c r="D34" s="9" t="s">
        <v>18</v>
      </c>
      <c r="E34" s="7">
        <f>((600%+E33*24%)*$B$12+11*($B$1+40%)*($B$2+1)*(1+120%))*60/7.2</f>
        <v>8039</v>
      </c>
      <c r="F34" s="7">
        <f t="shared" ref="F34:H34" si="71">((600%+F33*24%)*$B$12+11*($B$1+40%)*($B$2+1)*(1+120%))*60/7.2</f>
        <v>8055.0000000000009</v>
      </c>
      <c r="G34" s="7">
        <f t="shared" si="71"/>
        <v>8071</v>
      </c>
      <c r="H34" s="7">
        <f t="shared" si="71"/>
        <v>8087</v>
      </c>
      <c r="I34" s="14">
        <f>((600%+I33*24%)*$B$12+11*($B$1+40%)*($B$2+1)*(1+120%))*60/7.2</f>
        <v>8103.0000000000009</v>
      </c>
      <c r="J34" s="7">
        <f>((600%+J33*24%)*$B$12+11*($B$1+40%)*($B$2+1)*(1+120%))*60/7.2</f>
        <v>8119</v>
      </c>
      <c r="K34" s="6">
        <f>((600%+K33*24%)*$B$12+11*($B$1+40%)*($B$2+1)*(1+120%))*60/7.2</f>
        <v>8135</v>
      </c>
      <c r="L34" s="6">
        <f t="shared" ref="L34:AH34" si="72">((600%+L33*24%)*$B$12+11*($B$1+40%)*($B$2+1)*(1+120%))*60/7.2</f>
        <v>8151</v>
      </c>
      <c r="M34" s="6">
        <f t="shared" si="72"/>
        <v>8167</v>
      </c>
      <c r="N34" s="37">
        <f t="shared" si="72"/>
        <v>8183.0000000000009</v>
      </c>
      <c r="O34" s="40">
        <f t="shared" si="72"/>
        <v>8199</v>
      </c>
      <c r="P34" s="6">
        <f t="shared" si="72"/>
        <v>8215</v>
      </c>
      <c r="Q34" s="6">
        <f t="shared" si="72"/>
        <v>8231.0000000000018</v>
      </c>
      <c r="R34" s="6">
        <f t="shared" si="72"/>
        <v>8247.0000000000018</v>
      </c>
      <c r="S34" s="37">
        <f t="shared" si="72"/>
        <v>8263</v>
      </c>
      <c r="T34" s="40">
        <f t="shared" si="72"/>
        <v>8279.0000000000018</v>
      </c>
      <c r="U34" s="6">
        <f t="shared" si="72"/>
        <v>8295</v>
      </c>
      <c r="V34" s="6">
        <f t="shared" si="72"/>
        <v>8311.0000000000018</v>
      </c>
      <c r="W34" s="5">
        <f t="shared" si="72"/>
        <v>8327.0000000000018</v>
      </c>
      <c r="X34" s="31">
        <f t="shared" si="72"/>
        <v>8343</v>
      </c>
      <c r="Y34" s="34">
        <f t="shared" si="72"/>
        <v>8359.0000000000018</v>
      </c>
      <c r="Z34" s="5">
        <f t="shared" si="72"/>
        <v>8375</v>
      </c>
      <c r="AA34" s="5">
        <f t="shared" si="72"/>
        <v>8391</v>
      </c>
      <c r="AB34" s="5">
        <f t="shared" si="72"/>
        <v>8407.0000000000018</v>
      </c>
      <c r="AC34" s="31">
        <f t="shared" si="72"/>
        <v>8423</v>
      </c>
      <c r="AD34" s="34">
        <f t="shared" si="72"/>
        <v>8439</v>
      </c>
      <c r="AE34" s="5">
        <f t="shared" si="72"/>
        <v>8455</v>
      </c>
      <c r="AF34" s="5">
        <f t="shared" si="72"/>
        <v>8471</v>
      </c>
      <c r="AG34" s="5">
        <f t="shared" si="72"/>
        <v>8487</v>
      </c>
      <c r="AH34" s="22">
        <f t="shared" si="72"/>
        <v>8503</v>
      </c>
      <c r="AJ34" s="2" t="s">
        <v>32</v>
      </c>
      <c r="AK34" s="43">
        <f>23723.17%</f>
        <v>237.23169999999999</v>
      </c>
      <c r="AL34" s="43">
        <f t="shared" si="69"/>
        <v>9.4622091433502903E-4</v>
      </c>
      <c r="AN34" s="26" t="s">
        <v>32</v>
      </c>
      <c r="AO34" s="43">
        <f>$AT$20</f>
        <v>229.11747728831904</v>
      </c>
      <c r="AP34" s="43">
        <f t="shared" si="70"/>
        <v>2.5189012873486722E-3</v>
      </c>
    </row>
    <row r="35" spans="4:42" ht="17.25" thickBot="1" x14ac:dyDescent="0.35">
      <c r="D35" s="10" t="s">
        <v>19</v>
      </c>
      <c r="E35" s="15">
        <f>(E34-$B$8)/$B$8</f>
        <v>-3.3309283309283517E-2</v>
      </c>
      <c r="F35" s="16">
        <f t="shared" ref="F35:AH35" si="73">(F34-$B$8)/$B$8</f>
        <v>-3.1385281385281488E-2</v>
      </c>
      <c r="G35" s="16">
        <f t="shared" si="73"/>
        <v>-2.9461279461279674E-2</v>
      </c>
      <c r="H35" s="16">
        <f t="shared" si="73"/>
        <v>-2.7537277537277749E-2</v>
      </c>
      <c r="I35" s="17">
        <f t="shared" si="73"/>
        <v>-2.5613275613275716E-2</v>
      </c>
      <c r="J35" s="15">
        <f t="shared" si="73"/>
        <v>-2.3689273689273902E-2</v>
      </c>
      <c r="K35" s="16">
        <f t="shared" si="73"/>
        <v>-2.176527176527198E-2</v>
      </c>
      <c r="L35" s="16">
        <f t="shared" si="73"/>
        <v>-1.9841269841270055E-2</v>
      </c>
      <c r="M35" s="16">
        <f t="shared" si="73"/>
        <v>-1.7917267917268134E-2</v>
      </c>
      <c r="N35" s="38">
        <f t="shared" si="73"/>
        <v>-1.5993265993266097E-2</v>
      </c>
      <c r="O35" s="41">
        <f t="shared" si="73"/>
        <v>-1.4069264069264285E-2</v>
      </c>
      <c r="P35" s="16">
        <f t="shared" si="73"/>
        <v>-1.2145262145262362E-2</v>
      </c>
      <c r="Q35" s="16">
        <f t="shared" si="73"/>
        <v>-1.022126022126022E-2</v>
      </c>
      <c r="R35" s="16">
        <f t="shared" si="73"/>
        <v>-8.2972582972582962E-3</v>
      </c>
      <c r="S35" s="38">
        <f t="shared" si="73"/>
        <v>-6.3732563732565905E-3</v>
      </c>
      <c r="T35" s="41">
        <f t="shared" si="73"/>
        <v>-4.4492544492544485E-3</v>
      </c>
      <c r="U35" s="16">
        <f t="shared" si="73"/>
        <v>-2.5252525252527436E-3</v>
      </c>
      <c r="V35" s="16">
        <f t="shared" si="73"/>
        <v>-6.0125060125060107E-4</v>
      </c>
      <c r="W35" s="24">
        <f t="shared" si="73"/>
        <v>1.3227513227513225E-3</v>
      </c>
      <c r="X35" s="32">
        <f t="shared" si="73"/>
        <v>3.2467532467530275E-3</v>
      </c>
      <c r="Y35" s="35">
        <f t="shared" si="73"/>
        <v>5.1707551707551695E-3</v>
      </c>
      <c r="Z35" s="24">
        <f t="shared" si="73"/>
        <v>7.0947570947568744E-3</v>
      </c>
      <c r="AA35" s="24">
        <f t="shared" si="73"/>
        <v>9.0187590187587978E-3</v>
      </c>
      <c r="AB35" s="24">
        <f t="shared" si="73"/>
        <v>1.094276094276094E-2</v>
      </c>
      <c r="AC35" s="32">
        <f t="shared" si="73"/>
        <v>1.2866762866762645E-2</v>
      </c>
      <c r="AD35" s="35">
        <f t="shared" si="73"/>
        <v>1.4790764790764568E-2</v>
      </c>
      <c r="AE35" s="24">
        <f t="shared" si="73"/>
        <v>1.6714766714766491E-2</v>
      </c>
      <c r="AF35" s="24">
        <f t="shared" si="73"/>
        <v>1.8638768638768417E-2</v>
      </c>
      <c r="AG35" s="24">
        <f t="shared" si="73"/>
        <v>2.0562770562770338E-2</v>
      </c>
      <c r="AH35" s="25">
        <f t="shared" si="73"/>
        <v>2.2486772486772263E-2</v>
      </c>
      <c r="AJ35" s="2" t="s">
        <v>33</v>
      </c>
      <c r="AK35" s="43">
        <f>1681762.54%</f>
        <v>16817.625400000001</v>
      </c>
      <c r="AL35" s="43">
        <f t="shared" si="69"/>
        <v>6.7078678283433502E-2</v>
      </c>
      <c r="AN35" s="26" t="s">
        <v>33</v>
      </c>
      <c r="AO35" s="43">
        <f>$AT$21</f>
        <v>4341.9855329607153</v>
      </c>
      <c r="AP35" s="43">
        <f t="shared" si="70"/>
        <v>4.7735480846190573E-2</v>
      </c>
    </row>
    <row r="36" spans="4:42" x14ac:dyDescent="0.3">
      <c r="AJ36" s="2" t="s">
        <v>41</v>
      </c>
      <c r="AK36" s="43">
        <f>SUM(AK30:AK35)</f>
        <v>250714.91911243382</v>
      </c>
      <c r="AN36" s="26" t="s">
        <v>41</v>
      </c>
      <c r="AO36" s="43">
        <f>SUM(AO30:AO35)</f>
        <v>92495.455914569335</v>
      </c>
    </row>
    <row r="37" spans="4:42" x14ac:dyDescent="0.3">
      <c r="AJ37" s="2" t="s">
        <v>42</v>
      </c>
      <c r="AK37" s="43">
        <f>(AK36-$AT$11)/$AT$11</f>
        <v>1.6003194459639433E-2</v>
      </c>
      <c r="AN37" s="26" t="s">
        <v>42</v>
      </c>
      <c r="AO37" s="43">
        <f>(AO36-$AT$22)/$AT$22</f>
        <v>1.3056269893574087E-2</v>
      </c>
    </row>
    <row r="38" spans="4:42" ht="17.25" thickBot="1" x14ac:dyDescent="0.35"/>
    <row r="39" spans="4:42" x14ac:dyDescent="0.3">
      <c r="D39" s="45" t="s">
        <v>26</v>
      </c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7"/>
      <c r="AJ39" s="2" t="s">
        <v>28</v>
      </c>
      <c r="AK39" s="43">
        <f>$AT$5*(1+AH44)</f>
        <v>188696.32044932843</v>
      </c>
      <c r="AL39" s="43">
        <f>AK39/$AK$45</f>
        <v>0.72618530811648963</v>
      </c>
      <c r="AN39" s="26" t="s">
        <v>28</v>
      </c>
      <c r="AO39" s="43">
        <f>$AT$16*(1+AH44)</f>
        <v>56960.99830268044</v>
      </c>
      <c r="AP39" s="43">
        <f>AO39/$AO$9</f>
        <v>0.62622517344119788</v>
      </c>
    </row>
    <row r="40" spans="4:42" x14ac:dyDescent="0.3">
      <c r="D40" s="48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50"/>
      <c r="AJ40" s="2" t="s">
        <v>29</v>
      </c>
      <c r="AK40" s="43">
        <f>289199.44%+550836.6%</f>
        <v>8400.3603999999996</v>
      </c>
      <c r="AL40" s="43">
        <f t="shared" ref="AL40:AL44" si="74">AK40/$AK$45</f>
        <v>3.2328231365813413E-2</v>
      </c>
      <c r="AN40" s="26" t="s">
        <v>29</v>
      </c>
      <c r="AO40" s="43">
        <f>$AT$17</f>
        <v>2257.713660359329</v>
      </c>
      <c r="AP40" s="43">
        <f t="shared" ref="AP40:AP44" si="75">AO40/$AO$9</f>
        <v>2.4821143776768233E-2</v>
      </c>
    </row>
    <row r="41" spans="4:42" ht="17.25" thickBot="1" x14ac:dyDescent="0.35">
      <c r="D41" s="48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50"/>
      <c r="AJ41" s="2" t="s">
        <v>30</v>
      </c>
      <c r="AK41" s="43">
        <v>23819.718199999999</v>
      </c>
      <c r="AL41" s="43">
        <f t="shared" si="74"/>
        <v>9.1668609960838893E-2</v>
      </c>
      <c r="AN41" s="26" t="s">
        <v>30</v>
      </c>
      <c r="AO41" s="43">
        <f>$AT$18</f>
        <v>22010.255404636715</v>
      </c>
      <c r="AP41" s="43">
        <f t="shared" si="75"/>
        <v>0.24197918609170652</v>
      </c>
    </row>
    <row r="42" spans="4:42" x14ac:dyDescent="0.3">
      <c r="D42" s="8" t="s">
        <v>17</v>
      </c>
      <c r="E42" s="19">
        <v>1</v>
      </c>
      <c r="F42" s="20">
        <v>2</v>
      </c>
      <c r="G42" s="20">
        <v>3</v>
      </c>
      <c r="H42" s="20">
        <v>4</v>
      </c>
      <c r="I42" s="21">
        <v>5</v>
      </c>
      <c r="J42" s="19">
        <v>6</v>
      </c>
      <c r="K42" s="20">
        <v>7</v>
      </c>
      <c r="L42" s="20">
        <v>8</v>
      </c>
      <c r="M42" s="20">
        <v>9</v>
      </c>
      <c r="N42" s="21">
        <v>10</v>
      </c>
      <c r="O42" s="19">
        <v>11</v>
      </c>
      <c r="P42" s="20">
        <v>12</v>
      </c>
      <c r="Q42" s="20">
        <v>13</v>
      </c>
      <c r="R42" s="20">
        <v>14</v>
      </c>
      <c r="S42" s="21">
        <v>15</v>
      </c>
      <c r="T42" s="19">
        <v>16</v>
      </c>
      <c r="U42" s="20">
        <v>17</v>
      </c>
      <c r="V42" s="20">
        <v>18</v>
      </c>
      <c r="W42" s="20">
        <v>19</v>
      </c>
      <c r="X42" s="21">
        <v>20</v>
      </c>
      <c r="Y42" s="19">
        <v>21</v>
      </c>
      <c r="Z42" s="20">
        <v>22</v>
      </c>
      <c r="AA42" s="20">
        <v>23</v>
      </c>
      <c r="AB42" s="20">
        <v>24</v>
      </c>
      <c r="AC42" s="21">
        <v>25</v>
      </c>
      <c r="AD42" s="19">
        <v>26</v>
      </c>
      <c r="AE42" s="20">
        <v>27</v>
      </c>
      <c r="AF42" s="20">
        <v>28</v>
      </c>
      <c r="AG42" s="20">
        <v>29</v>
      </c>
      <c r="AH42" s="21">
        <v>30</v>
      </c>
      <c r="AJ42" s="2" t="s">
        <v>31</v>
      </c>
      <c r="AK42" s="43">
        <f>515517.79%+578451.13%+795289.15%+298212.58%</f>
        <v>21874.706500000004</v>
      </c>
      <c r="AL42" s="43">
        <f t="shared" si="74"/>
        <v>8.4183361084277125E-2</v>
      </c>
      <c r="AN42" s="26" t="s">
        <v>31</v>
      </c>
      <c r="AO42" s="43">
        <f>$AT$19</f>
        <v>9451.7368749648158</v>
      </c>
      <c r="AP42" s="43">
        <f t="shared" si="75"/>
        <v>0.10391172451706975</v>
      </c>
    </row>
    <row r="43" spans="4:42" x14ac:dyDescent="0.3">
      <c r="D43" s="9" t="s">
        <v>18</v>
      </c>
      <c r="E43" s="18">
        <f t="shared" ref="E43:AH43" si="76">((600%+E6*24%)*$B$12+12*($B$1+40%)*($B$2+1)*(1+120%))*60/7.41</f>
        <v>8484.5344129554669</v>
      </c>
      <c r="F43" s="5">
        <f t="shared" si="76"/>
        <v>8500.0809716599215</v>
      </c>
      <c r="G43" s="5">
        <f t="shared" si="76"/>
        <v>8515.6275303643743</v>
      </c>
      <c r="H43" s="5">
        <f t="shared" si="76"/>
        <v>8531.174089068827</v>
      </c>
      <c r="I43" s="22">
        <f t="shared" si="76"/>
        <v>8546.7206477732816</v>
      </c>
      <c r="J43" s="18">
        <f t="shared" si="76"/>
        <v>8562.2672064777344</v>
      </c>
      <c r="K43" s="5">
        <f t="shared" si="76"/>
        <v>8577.8137651821871</v>
      </c>
      <c r="L43" s="5">
        <f t="shared" si="76"/>
        <v>8593.3603238866417</v>
      </c>
      <c r="M43" s="5">
        <f t="shared" si="76"/>
        <v>8608.9068825910945</v>
      </c>
      <c r="N43" s="22">
        <f t="shared" si="76"/>
        <v>8624.4534412955472</v>
      </c>
      <c r="O43" s="18">
        <f t="shared" si="76"/>
        <v>8640.0000000000018</v>
      </c>
      <c r="P43" s="5">
        <f t="shared" si="76"/>
        <v>8655.5465587044546</v>
      </c>
      <c r="Q43" s="5">
        <f t="shared" si="76"/>
        <v>8671.0931174089073</v>
      </c>
      <c r="R43" s="5">
        <f t="shared" si="76"/>
        <v>8686.6396761133619</v>
      </c>
      <c r="S43" s="22">
        <f t="shared" si="76"/>
        <v>8702.1862348178147</v>
      </c>
      <c r="T43" s="18">
        <f t="shared" si="76"/>
        <v>8717.7327935222675</v>
      </c>
      <c r="U43" s="5">
        <f t="shared" si="76"/>
        <v>8733.279352226722</v>
      </c>
      <c r="V43" s="5">
        <f t="shared" si="76"/>
        <v>8748.8259109311766</v>
      </c>
      <c r="W43" s="5">
        <f t="shared" si="76"/>
        <v>8764.3724696356276</v>
      </c>
      <c r="X43" s="22">
        <f t="shared" si="76"/>
        <v>8779.9190283400821</v>
      </c>
      <c r="Y43" s="18">
        <f t="shared" si="76"/>
        <v>8795.4655870445367</v>
      </c>
      <c r="Z43" s="5">
        <f t="shared" si="76"/>
        <v>8811.0121457489877</v>
      </c>
      <c r="AA43" s="5">
        <f t="shared" si="76"/>
        <v>8826.5587044534423</v>
      </c>
      <c r="AB43" s="5">
        <f t="shared" si="76"/>
        <v>8842.1052631578968</v>
      </c>
      <c r="AC43" s="22">
        <f t="shared" si="76"/>
        <v>8857.6518218623496</v>
      </c>
      <c r="AD43" s="18">
        <f t="shared" si="76"/>
        <v>8873.1983805668024</v>
      </c>
      <c r="AE43" s="5">
        <f t="shared" si="76"/>
        <v>8888.7449392712551</v>
      </c>
      <c r="AF43" s="5">
        <f t="shared" si="76"/>
        <v>8904.2914979757115</v>
      </c>
      <c r="AG43" s="5">
        <f t="shared" si="76"/>
        <v>8919.8380566801643</v>
      </c>
      <c r="AH43" s="22">
        <f t="shared" si="76"/>
        <v>8935.3846153846171</v>
      </c>
      <c r="AJ43" s="2" t="s">
        <v>32</v>
      </c>
      <c r="AK43" s="43">
        <f>23723.17%</f>
        <v>237.23169999999999</v>
      </c>
      <c r="AL43" s="43">
        <f t="shared" si="74"/>
        <v>9.1297050599224738E-4</v>
      </c>
      <c r="AN43" s="26" t="s">
        <v>32</v>
      </c>
      <c r="AO43" s="43">
        <f>$AT$20</f>
        <v>229.11747728831904</v>
      </c>
      <c r="AP43" s="43">
        <f t="shared" si="75"/>
        <v>2.5189012873486722E-3</v>
      </c>
    </row>
    <row r="44" spans="4:42" ht="16.5" customHeight="1" thickBot="1" x14ac:dyDescent="0.35">
      <c r="D44" s="10" t="s">
        <v>19</v>
      </c>
      <c r="E44" s="23">
        <f>(E43-$B$8)/$B$8</f>
        <v>2.0266283424178095E-2</v>
      </c>
      <c r="F44" s="24">
        <f t="shared" ref="F44" si="77">(F43-$B$8)/$B$8</f>
        <v>2.2135758977864312E-2</v>
      </c>
      <c r="G44" s="24">
        <f t="shared" ref="G44" si="78">(G43-$B$8)/$B$8</f>
        <v>2.4005234531550311E-2</v>
      </c>
      <c r="H44" s="24">
        <f t="shared" ref="H44" si="79">(H43-$B$8)/$B$8</f>
        <v>2.587471008523631E-2</v>
      </c>
      <c r="I44" s="25">
        <f t="shared" ref="I44" si="80">(I43-$B$8)/$B$8</f>
        <v>2.7744185638922527E-2</v>
      </c>
      <c r="J44" s="23">
        <f t="shared" ref="J44" si="81">(J43-$B$8)/$B$8</f>
        <v>2.9613661192608526E-2</v>
      </c>
      <c r="K44" s="24">
        <f t="shared" ref="K44" si="82">(K43-$B$8)/$B$8</f>
        <v>3.1483136746294521E-2</v>
      </c>
      <c r="L44" s="24">
        <f t="shared" ref="L44" si="83">(L43-$B$8)/$B$8</f>
        <v>3.3352612299980738E-2</v>
      </c>
      <c r="M44" s="24">
        <f t="shared" ref="M44" si="84">(M43-$B$8)/$B$8</f>
        <v>3.5222087853666741E-2</v>
      </c>
      <c r="N44" s="25">
        <f t="shared" ref="N44" si="85">(N43-$B$8)/$B$8</f>
        <v>3.7091563407352736E-2</v>
      </c>
      <c r="O44" s="23">
        <f t="shared" ref="O44" si="86">(O43-$B$8)/$B$8</f>
        <v>3.8961038961038953E-2</v>
      </c>
      <c r="P44" s="24">
        <f t="shared" ref="P44" si="87">(P43-$B$8)/$B$8</f>
        <v>4.0830514514724948E-2</v>
      </c>
      <c r="Q44" s="24">
        <f t="shared" ref="Q44" si="88">(Q43-$B$8)/$B$8</f>
        <v>4.2699990068410951E-2</v>
      </c>
      <c r="R44" s="24">
        <f t="shared" ref="R44" si="89">(R43-$B$8)/$B$8</f>
        <v>4.4569465622097168E-2</v>
      </c>
      <c r="S44" s="25">
        <f t="shared" ref="S44" si="90">(S43-$B$8)/$B$8</f>
        <v>4.6438941175783163E-2</v>
      </c>
      <c r="T44" s="23">
        <f t="shared" ref="T44" si="91">(T43-$B$8)/$B$8</f>
        <v>4.8308416729469159E-2</v>
      </c>
      <c r="U44" s="24">
        <f t="shared" ref="U44" si="92">(U43-$B$8)/$B$8</f>
        <v>5.0177892283155376E-2</v>
      </c>
      <c r="V44" s="24">
        <f t="shared" ref="V44" si="93">(V43-$B$8)/$B$8</f>
        <v>5.2047367836841593E-2</v>
      </c>
      <c r="W44" s="24">
        <f t="shared" ref="W44" si="94">(W43-$B$8)/$B$8</f>
        <v>5.3916843390527373E-2</v>
      </c>
      <c r="X44" s="25">
        <f t="shared" ref="X44" si="95">(X43-$B$8)/$B$8</f>
        <v>5.5786318944213591E-2</v>
      </c>
      <c r="Y44" s="23">
        <f t="shared" ref="Y44" si="96">(Y43-$B$8)/$B$8</f>
        <v>5.7655794497899808E-2</v>
      </c>
      <c r="Z44" s="24">
        <f t="shared" ref="Z44" si="97">(Z43-$B$8)/$B$8</f>
        <v>5.9525270051585588E-2</v>
      </c>
      <c r="AA44" s="24">
        <f t="shared" ref="AA44" si="98">(AA43-$B$8)/$B$8</f>
        <v>6.1394745605271805E-2</v>
      </c>
      <c r="AB44" s="24">
        <f t="shared" ref="AB44" si="99">(AB43-$B$8)/$B$8</f>
        <v>6.3264221158958023E-2</v>
      </c>
      <c r="AC44" s="25">
        <f t="shared" ref="AC44" si="100">(AC43-$B$8)/$B$8</f>
        <v>6.5133696712644018E-2</v>
      </c>
      <c r="AD44" s="23">
        <f t="shared" ref="AD44" si="101">(AD43-$B$8)/$B$8</f>
        <v>6.7003172266330013E-2</v>
      </c>
      <c r="AE44" s="24">
        <f t="shared" ref="AE44" si="102">(AE43-$B$8)/$B$8</f>
        <v>6.8872647820016022E-2</v>
      </c>
      <c r="AF44" s="24">
        <f t="shared" ref="AF44" si="103">(AF43-$B$8)/$B$8</f>
        <v>7.0742123373702448E-2</v>
      </c>
      <c r="AG44" s="24">
        <f t="shared" ref="AG44" si="104">(AG43-$B$8)/$B$8</f>
        <v>7.2611598927388443E-2</v>
      </c>
      <c r="AH44" s="25">
        <f t="shared" ref="AH44" si="105">(AH43-$B$8)/$B$8</f>
        <v>7.4481074481074452E-2</v>
      </c>
      <c r="AJ44" s="2" t="s">
        <v>33</v>
      </c>
      <c r="AK44" s="43">
        <f>1681762.54%</f>
        <v>16817.625400000001</v>
      </c>
      <c r="AL44" s="43">
        <f t="shared" si="74"/>
        <v>6.4721518966588662E-2</v>
      </c>
      <c r="AN44" s="26" t="s">
        <v>33</v>
      </c>
      <c r="AO44" s="43">
        <f>$AT$21</f>
        <v>4341.9855329607153</v>
      </c>
      <c r="AP44" s="43">
        <f t="shared" si="75"/>
        <v>4.7735480846190573E-2</v>
      </c>
    </row>
    <row r="45" spans="4:42" ht="16.5" customHeight="1" x14ac:dyDescent="0.3">
      <c r="AJ45" s="2" t="s">
        <v>41</v>
      </c>
      <c r="AK45" s="43">
        <f>SUM(AK39:AK44)</f>
        <v>259845.96264932843</v>
      </c>
      <c r="AN45" s="26" t="s">
        <v>41</v>
      </c>
      <c r="AO45" s="43">
        <f>SUM(AO39:AO44)</f>
        <v>95251.807252890343</v>
      </c>
    </row>
    <row r="46" spans="4:42" ht="16.5" customHeight="1" x14ac:dyDescent="0.3">
      <c r="AJ46" s="2" t="s">
        <v>42</v>
      </c>
      <c r="AK46" s="43">
        <f>(AK45-$AT$11)/$AT$11</f>
        <v>5.300605585726767E-2</v>
      </c>
      <c r="AN46" s="26" t="s">
        <v>42</v>
      </c>
      <c r="AO46" s="43">
        <f>(AO45-$AT$22)/$AT$22</f>
        <v>4.3245201638444905E-2</v>
      </c>
    </row>
    <row r="47" spans="4:42" ht="17.25" thickBot="1" x14ac:dyDescent="0.35"/>
    <row r="48" spans="4:42" x14ac:dyDescent="0.3">
      <c r="D48" s="45" t="s">
        <v>24</v>
      </c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7"/>
      <c r="AJ48" s="2" t="s">
        <v>28</v>
      </c>
      <c r="AK48" s="43">
        <f>$AT$5*(1+AH53)</f>
        <v>202464.83186967412</v>
      </c>
      <c r="AL48" s="43">
        <f>AK48/$AK$54</f>
        <v>0.7399638946663244</v>
      </c>
      <c r="AN48" s="26" t="s">
        <v>28</v>
      </c>
      <c r="AO48" s="43">
        <f>$AT$16*(1+AH53)</f>
        <v>61117.243394143952</v>
      </c>
      <c r="AP48" s="43">
        <f>AO48/$AO$9</f>
        <v>0.67191863705353394</v>
      </c>
    </row>
    <row r="49" spans="4:42" x14ac:dyDescent="0.3">
      <c r="D49" s="48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50"/>
      <c r="AJ49" s="2" t="s">
        <v>29</v>
      </c>
      <c r="AK49" s="43">
        <f>289199.44%+550836.6%</f>
        <v>8400.3603999999996</v>
      </c>
      <c r="AL49" s="43">
        <f t="shared" ref="AL49:AL53" si="106">AK49/$AK$54</f>
        <v>3.0701447460198698E-2</v>
      </c>
      <c r="AN49" s="26" t="s">
        <v>29</v>
      </c>
      <c r="AO49" s="43">
        <f>$AT$17</f>
        <v>2257.713660359329</v>
      </c>
      <c r="AP49" s="43">
        <f t="shared" ref="AP49:AP53" si="107">AO49/$AO$9</f>
        <v>2.4821143776768233E-2</v>
      </c>
    </row>
    <row r="50" spans="4:42" ht="17.25" thickBot="1" x14ac:dyDescent="0.35">
      <c r="D50" s="48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50"/>
      <c r="AJ50" s="2" t="s">
        <v>30</v>
      </c>
      <c r="AK50" s="43">
        <v>23819.718199999999</v>
      </c>
      <c r="AL50" s="43">
        <f t="shared" si="106"/>
        <v>8.7055768087526186E-2</v>
      </c>
      <c r="AN50" s="26" t="s">
        <v>30</v>
      </c>
      <c r="AO50" s="43">
        <f>$AT$18</f>
        <v>22010.255404636715</v>
      </c>
      <c r="AP50" s="43">
        <f t="shared" si="107"/>
        <v>0.24197918609170652</v>
      </c>
    </row>
    <row r="51" spans="4:42" x14ac:dyDescent="0.3">
      <c r="D51" s="8" t="s">
        <v>17</v>
      </c>
      <c r="E51" s="19">
        <v>1</v>
      </c>
      <c r="F51" s="20">
        <v>2</v>
      </c>
      <c r="G51" s="20">
        <v>3</v>
      </c>
      <c r="H51" s="20">
        <v>4</v>
      </c>
      <c r="I51" s="21">
        <v>5</v>
      </c>
      <c r="J51" s="19">
        <v>6</v>
      </c>
      <c r="K51" s="20">
        <v>7</v>
      </c>
      <c r="L51" s="20">
        <v>8</v>
      </c>
      <c r="M51" s="20">
        <v>9</v>
      </c>
      <c r="N51" s="21">
        <v>10</v>
      </c>
      <c r="O51" s="19">
        <v>11</v>
      </c>
      <c r="P51" s="20">
        <v>12</v>
      </c>
      <c r="Q51" s="20">
        <v>13</v>
      </c>
      <c r="R51" s="20">
        <v>14</v>
      </c>
      <c r="S51" s="21">
        <v>15</v>
      </c>
      <c r="T51" s="19">
        <v>16</v>
      </c>
      <c r="U51" s="20">
        <v>17</v>
      </c>
      <c r="V51" s="20">
        <v>18</v>
      </c>
      <c r="W51" s="20">
        <v>19</v>
      </c>
      <c r="X51" s="21">
        <v>20</v>
      </c>
      <c r="Y51" s="19">
        <v>21</v>
      </c>
      <c r="Z51" s="20">
        <v>22</v>
      </c>
      <c r="AA51" s="20">
        <v>23</v>
      </c>
      <c r="AB51" s="20">
        <v>24</v>
      </c>
      <c r="AC51" s="21">
        <v>25</v>
      </c>
      <c r="AD51" s="19">
        <v>26</v>
      </c>
      <c r="AE51" s="20">
        <v>27</v>
      </c>
      <c r="AF51" s="20">
        <v>28</v>
      </c>
      <c r="AG51" s="20">
        <v>29</v>
      </c>
      <c r="AH51" s="21">
        <v>30</v>
      </c>
      <c r="AJ51" s="2" t="s">
        <v>31</v>
      </c>
      <c r="AK51" s="43">
        <f>515517.79%+578451.13%+795289.15%+298212.58%</f>
        <v>21874.706500000004</v>
      </c>
      <c r="AL51" s="43">
        <f t="shared" si="106"/>
        <v>7.9947183256210891E-2</v>
      </c>
      <c r="AN51" s="26" t="s">
        <v>31</v>
      </c>
      <c r="AO51" s="43">
        <f>$AT$19</f>
        <v>9451.7368749648158</v>
      </c>
      <c r="AP51" s="43">
        <f t="shared" si="107"/>
        <v>0.10391172451706975</v>
      </c>
    </row>
    <row r="52" spans="4:42" x14ac:dyDescent="0.3">
      <c r="D52" s="9" t="s">
        <v>18</v>
      </c>
      <c r="E52" s="18">
        <f t="shared" ref="E52:AH52" si="108">((600%+E6*24%+40%)*($B$12+1)*(1+120%)+11*($B$1+40%)*($B$2+1)*(1+120%))*60/7.41</f>
        <v>8471.5141700404874</v>
      </c>
      <c r="F52" s="5">
        <f t="shared" si="108"/>
        <v>8509.9919028340082</v>
      </c>
      <c r="G52" s="5">
        <f t="shared" si="108"/>
        <v>8548.4696356275308</v>
      </c>
      <c r="H52" s="5">
        <f t="shared" si="108"/>
        <v>8586.9473684210534</v>
      </c>
      <c r="I52" s="22">
        <f t="shared" si="108"/>
        <v>8625.425101214576</v>
      </c>
      <c r="J52" s="18">
        <f t="shared" si="108"/>
        <v>8663.9028340080986</v>
      </c>
      <c r="K52" s="5">
        <f t="shared" si="108"/>
        <v>8702.3805668016194</v>
      </c>
      <c r="L52" s="5">
        <f t="shared" si="108"/>
        <v>8740.8582995951419</v>
      </c>
      <c r="M52" s="5">
        <f t="shared" si="108"/>
        <v>8779.3360323886645</v>
      </c>
      <c r="N52" s="22">
        <f t="shared" si="108"/>
        <v>8817.8137651821853</v>
      </c>
      <c r="O52" s="18">
        <f t="shared" si="108"/>
        <v>8856.2914979757097</v>
      </c>
      <c r="P52" s="5">
        <f t="shared" si="108"/>
        <v>8894.7692307692305</v>
      </c>
      <c r="Q52" s="5">
        <f t="shared" si="108"/>
        <v>8933.2469635627531</v>
      </c>
      <c r="R52" s="5">
        <f t="shared" si="108"/>
        <v>8971.7246963562739</v>
      </c>
      <c r="S52" s="22">
        <f t="shared" si="108"/>
        <v>9010.2024291497983</v>
      </c>
      <c r="T52" s="18">
        <f t="shared" si="108"/>
        <v>9048.6801619433227</v>
      </c>
      <c r="U52" s="5">
        <f t="shared" si="108"/>
        <v>9087.1578947368434</v>
      </c>
      <c r="V52" s="5">
        <f t="shared" si="108"/>
        <v>9125.6356275303642</v>
      </c>
      <c r="W52" s="5">
        <f t="shared" si="108"/>
        <v>9164.1133603238868</v>
      </c>
      <c r="X52" s="22">
        <f t="shared" si="108"/>
        <v>9202.5910931174094</v>
      </c>
      <c r="Y52" s="18">
        <f t="shared" si="108"/>
        <v>9241.068825910932</v>
      </c>
      <c r="Z52" s="5">
        <f t="shared" si="108"/>
        <v>9279.5465587044528</v>
      </c>
      <c r="AA52" s="5">
        <f t="shared" si="108"/>
        <v>9318.0242914979754</v>
      </c>
      <c r="AB52" s="5">
        <f t="shared" si="108"/>
        <v>9356.5020242914979</v>
      </c>
      <c r="AC52" s="22">
        <f t="shared" si="108"/>
        <v>9394.9797570850224</v>
      </c>
      <c r="AD52" s="18">
        <f t="shared" si="108"/>
        <v>9433.4574898785449</v>
      </c>
      <c r="AE52" s="5">
        <f t="shared" si="108"/>
        <v>9471.9352226720657</v>
      </c>
      <c r="AF52" s="5">
        <f t="shared" si="108"/>
        <v>9510.4129554655865</v>
      </c>
      <c r="AG52" s="5">
        <f t="shared" si="108"/>
        <v>9548.8906882591091</v>
      </c>
      <c r="AH52" s="22">
        <f t="shared" si="108"/>
        <v>9587.3684210526317</v>
      </c>
      <c r="AJ52" s="2" t="s">
        <v>32</v>
      </c>
      <c r="AK52" s="43">
        <f>23723.17%</f>
        <v>237.23169999999999</v>
      </c>
      <c r="AL52" s="43">
        <f t="shared" si="106"/>
        <v>8.6702905906794418E-4</v>
      </c>
      <c r="AN52" s="26" t="s">
        <v>32</v>
      </c>
      <c r="AO52" s="43">
        <f>$AT$20</f>
        <v>229.11747728831904</v>
      </c>
      <c r="AP52" s="43">
        <f t="shared" si="107"/>
        <v>2.5189012873486722E-3</v>
      </c>
    </row>
    <row r="53" spans="4:42" ht="17.25" thickBot="1" x14ac:dyDescent="0.35">
      <c r="D53" s="10" t="s">
        <v>19</v>
      </c>
      <c r="E53" s="23">
        <f>(E52-$B$8)/$B$8</f>
        <v>1.8700597647966041E-2</v>
      </c>
      <c r="F53" s="24">
        <f t="shared" ref="F53" si="109">(F52-$B$8)/$B$8</f>
        <v>2.3327549643338906E-2</v>
      </c>
      <c r="G53" s="24">
        <f t="shared" ref="G53" si="110">(G52-$B$8)/$B$8</f>
        <v>2.7954501638711993E-2</v>
      </c>
      <c r="H53" s="24">
        <f t="shared" ref="H53" si="111">(H52-$B$8)/$B$8</f>
        <v>3.2581453634085079E-2</v>
      </c>
      <c r="I53" s="25">
        <f t="shared" ref="I53" si="112">(I52-$B$8)/$B$8</f>
        <v>3.7208405629458166E-2</v>
      </c>
      <c r="J53" s="23">
        <f t="shared" ref="J53" si="113">(J52-$B$8)/$B$8</f>
        <v>4.1835357624831253E-2</v>
      </c>
      <c r="K53" s="24">
        <f t="shared" ref="K53" si="114">(K52-$B$8)/$B$8</f>
        <v>4.6462309620204117E-2</v>
      </c>
      <c r="L53" s="24">
        <f t="shared" ref="L53" si="115">(L52-$B$8)/$B$8</f>
        <v>5.1089261615577204E-2</v>
      </c>
      <c r="M53" s="24">
        <f t="shared" ref="M53" si="116">(M52-$B$8)/$B$8</f>
        <v>5.5716213610950291E-2</v>
      </c>
      <c r="N53" s="25">
        <f t="shared" ref="N53" si="117">(N52-$B$8)/$B$8</f>
        <v>6.0343165606323156E-2</v>
      </c>
      <c r="O53" s="23">
        <f t="shared" ref="O53" si="118">(O52-$B$8)/$B$8</f>
        <v>6.4970117601696464E-2</v>
      </c>
      <c r="P53" s="24">
        <f t="shared" ref="P53" si="119">(P52-$B$8)/$B$8</f>
        <v>6.9597069597069336E-2</v>
      </c>
      <c r="Q53" s="24">
        <f t="shared" ref="Q53" si="120">(Q52-$B$8)/$B$8</f>
        <v>7.4224021592442416E-2</v>
      </c>
      <c r="R53" s="24">
        <f t="shared" ref="R53" si="121">(R52-$B$8)/$B$8</f>
        <v>7.8850973587815287E-2</v>
      </c>
      <c r="S53" s="25">
        <f t="shared" ref="S53" si="122">(S52-$B$8)/$B$8</f>
        <v>8.3477925583188589E-2</v>
      </c>
      <c r="T53" s="23">
        <f t="shared" ref="T53" si="123">(T52-$B$8)/$B$8</f>
        <v>8.8104877578561891E-2</v>
      </c>
      <c r="U53" s="24">
        <f t="shared" ref="U53" si="124">(U52-$B$8)/$B$8</f>
        <v>9.2731829573934763E-2</v>
      </c>
      <c r="V53" s="24">
        <f t="shared" ref="V53" si="125">(V52-$B$8)/$B$8</f>
        <v>9.735878156930762E-2</v>
      </c>
      <c r="W53" s="24">
        <f t="shared" ref="W53" si="126">(W52-$B$8)/$B$8</f>
        <v>0.10198573356468071</v>
      </c>
      <c r="X53" s="25">
        <f t="shared" ref="X53" si="127">(X52-$B$8)/$B$8</f>
        <v>0.10661268556005379</v>
      </c>
      <c r="Y53" s="23">
        <f t="shared" ref="Y53" si="128">(Y52-$B$8)/$B$8</f>
        <v>0.11123963755542689</v>
      </c>
      <c r="Z53" s="24">
        <f t="shared" ref="Z53" si="129">(Z52-$B$8)/$B$8</f>
        <v>0.11586658955079975</v>
      </c>
      <c r="AA53" s="24">
        <f t="shared" ref="AA53" si="130">(AA52-$B$8)/$B$8</f>
        <v>0.12049354154617284</v>
      </c>
      <c r="AB53" s="24">
        <f t="shared" ref="AB53" si="131">(AB52-$B$8)/$B$8</f>
        <v>0.12512049354154592</v>
      </c>
      <c r="AC53" s="25">
        <f t="shared" ref="AC53" si="132">(AC52-$B$8)/$B$8</f>
        <v>0.12974744553691922</v>
      </c>
      <c r="AD53" s="23">
        <f t="shared" ref="AD53" si="133">(AD52-$B$8)/$B$8</f>
        <v>0.13437439753229233</v>
      </c>
      <c r="AE53" s="24">
        <f t="shared" ref="AE53" si="134">(AE52-$B$8)/$B$8</f>
        <v>0.13900134952766519</v>
      </c>
      <c r="AF53" s="24">
        <f t="shared" ref="AF53" si="135">(AF52-$B$8)/$B$8</f>
        <v>0.14362830152303804</v>
      </c>
      <c r="AG53" s="24">
        <f t="shared" ref="AG53" si="136">(AG52-$B$8)/$B$8</f>
        <v>0.14825525351841112</v>
      </c>
      <c r="AH53" s="25">
        <f t="shared" ref="AH53" si="137">(AH52-$B$8)/$B$8</f>
        <v>0.15288220551378423</v>
      </c>
      <c r="AJ53" s="2" t="s">
        <v>33</v>
      </c>
      <c r="AK53" s="43">
        <f>1681762.54%</f>
        <v>16817.625400000001</v>
      </c>
      <c r="AL53" s="43">
        <f t="shared" si="106"/>
        <v>6.1464677470671754E-2</v>
      </c>
      <c r="AN53" s="26" t="s">
        <v>33</v>
      </c>
      <c r="AO53" s="43">
        <f>$AT$21</f>
        <v>4341.9855329607153</v>
      </c>
      <c r="AP53" s="43">
        <f t="shared" si="107"/>
        <v>4.7735480846190573E-2</v>
      </c>
    </row>
    <row r="54" spans="4:42" x14ac:dyDescent="0.3">
      <c r="AJ54" s="2" t="s">
        <v>41</v>
      </c>
      <c r="AK54" s="43">
        <f>SUM(AK48:AK53)</f>
        <v>273614.47406967415</v>
      </c>
      <c r="AN54" s="26" t="s">
        <v>41</v>
      </c>
      <c r="AO54" s="43">
        <f>SUM(AO48:AO53)</f>
        <v>99408.05234435384</v>
      </c>
    </row>
    <row r="55" spans="4:42" x14ac:dyDescent="0.3">
      <c r="AJ55" s="2" t="s">
        <v>42</v>
      </c>
      <c r="AK55" s="43">
        <f>(AK54-$AT$11)/$AT$11</f>
        <v>0.10880190412807575</v>
      </c>
      <c r="AN55" s="26" t="s">
        <v>42</v>
      </c>
      <c r="AO55" s="43">
        <f>(AO54-$AT$22)/$AT$22</f>
        <v>8.8766466521018161E-2</v>
      </c>
    </row>
    <row r="56" spans="4:42" ht="16.5" customHeight="1" thickBot="1" x14ac:dyDescent="0.35"/>
    <row r="57" spans="4:42" ht="16.5" customHeight="1" x14ac:dyDescent="0.3">
      <c r="D57" s="45" t="s">
        <v>43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7"/>
      <c r="AJ57" s="26" t="s">
        <v>28</v>
      </c>
      <c r="AK57" s="43">
        <f>$AT$5*(1+AH62)</f>
        <v>194199.96312910054</v>
      </c>
      <c r="AL57" s="43">
        <f>AK57/$AK$63</f>
        <v>0.73186452600237906</v>
      </c>
      <c r="AN57" s="26" t="s">
        <v>28</v>
      </c>
      <c r="AO57" s="43">
        <f>$AT$16*(1+AH62)</f>
        <v>58622.360753175293</v>
      </c>
      <c r="AP57" s="43">
        <f>AO57/$AO$9</f>
        <v>0.64449007433323291</v>
      </c>
    </row>
    <row r="58" spans="4:42" ht="17.25" customHeight="1" x14ac:dyDescent="0.3"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50"/>
      <c r="AJ58" s="26" t="s">
        <v>29</v>
      </c>
      <c r="AK58" s="43">
        <f>289199.44%+550836.6%</f>
        <v>8400.3603999999996</v>
      </c>
      <c r="AL58" s="43">
        <f t="shared" ref="AL58:AL62" si="138">AK58/$AK$63</f>
        <v>3.1657708288585655E-2</v>
      </c>
      <c r="AN58" s="26" t="s">
        <v>29</v>
      </c>
      <c r="AO58" s="43">
        <f>$AT$17</f>
        <v>2257.713660359329</v>
      </c>
      <c r="AP58" s="43">
        <f t="shared" ref="AP58:AP62" si="139">AO58/$AO$9</f>
        <v>2.4821143776768233E-2</v>
      </c>
    </row>
    <row r="59" spans="4:42" ht="17.25" thickBot="1" x14ac:dyDescent="0.35">
      <c r="D59" s="48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50"/>
      <c r="AJ59" s="26" t="s">
        <v>30</v>
      </c>
      <c r="AK59" s="43">
        <v>23819.718199999999</v>
      </c>
      <c r="AL59" s="43">
        <f t="shared" si="138"/>
        <v>8.9767302161454246E-2</v>
      </c>
      <c r="AN59" s="26" t="s">
        <v>30</v>
      </c>
      <c r="AO59" s="43">
        <f>$AT$18</f>
        <v>22010.255404636715</v>
      </c>
      <c r="AP59" s="43">
        <f t="shared" si="139"/>
        <v>0.24197918609170652</v>
      </c>
    </row>
    <row r="60" spans="4:42" x14ac:dyDescent="0.3">
      <c r="D60" s="8" t="s">
        <v>17</v>
      </c>
      <c r="E60" s="33">
        <v>1</v>
      </c>
      <c r="F60" s="20">
        <v>2</v>
      </c>
      <c r="G60" s="20">
        <v>3</v>
      </c>
      <c r="H60" s="20">
        <v>4</v>
      </c>
      <c r="I60" s="21">
        <v>5</v>
      </c>
      <c r="J60" s="19">
        <v>6</v>
      </c>
      <c r="K60" s="20">
        <v>7</v>
      </c>
      <c r="L60" s="20">
        <v>8</v>
      </c>
      <c r="M60" s="20">
        <v>9</v>
      </c>
      <c r="N60" s="21">
        <v>10</v>
      </c>
      <c r="O60" s="19">
        <v>11</v>
      </c>
      <c r="P60" s="20">
        <v>12</v>
      </c>
      <c r="Q60" s="20">
        <v>13</v>
      </c>
      <c r="R60" s="20">
        <v>14</v>
      </c>
      <c r="S60" s="21">
        <v>15</v>
      </c>
      <c r="T60" s="19">
        <v>16</v>
      </c>
      <c r="U60" s="20">
        <v>17</v>
      </c>
      <c r="V60" s="20">
        <v>18</v>
      </c>
      <c r="W60" s="20">
        <v>19</v>
      </c>
      <c r="X60" s="21">
        <v>20</v>
      </c>
      <c r="Y60" s="19">
        <v>21</v>
      </c>
      <c r="Z60" s="20">
        <v>22</v>
      </c>
      <c r="AA60" s="20">
        <v>23</v>
      </c>
      <c r="AB60" s="20">
        <v>24</v>
      </c>
      <c r="AC60" s="21">
        <v>25</v>
      </c>
      <c r="AD60" s="19">
        <v>26</v>
      </c>
      <c r="AE60" s="20">
        <v>27</v>
      </c>
      <c r="AF60" s="20">
        <v>28</v>
      </c>
      <c r="AG60" s="20">
        <v>29</v>
      </c>
      <c r="AH60" s="21">
        <v>30</v>
      </c>
      <c r="AJ60" s="26" t="s">
        <v>31</v>
      </c>
      <c r="AK60" s="43">
        <f>515517.79%+578451.13%+795289.15%+298212.58%</f>
        <v>21874.706500000004</v>
      </c>
      <c r="AL60" s="43">
        <f t="shared" si="138"/>
        <v>8.2437305579821152E-2</v>
      </c>
      <c r="AN60" s="26" t="s">
        <v>31</v>
      </c>
      <c r="AO60" s="43">
        <f>$AT$19</f>
        <v>9451.7368749648158</v>
      </c>
      <c r="AP60" s="43">
        <f t="shared" si="139"/>
        <v>0.10391172451706975</v>
      </c>
    </row>
    <row r="61" spans="4:42" x14ac:dyDescent="0.3">
      <c r="D61" s="9" t="s">
        <v>18</v>
      </c>
      <c r="E61" s="34">
        <f>((600%+E60*24%)*$B$12+12*($B$1+40%)*($B$2+1)*(1+120%))*60/7.2</f>
        <v>8732.0000000000018</v>
      </c>
      <c r="F61" s="18">
        <f t="shared" ref="F61:AH61" si="140">((600%+F60*24%)*$B$12+12*($B$1+40%)*($B$2+1)*(1+120%))*60/7.2</f>
        <v>8748.0000000000018</v>
      </c>
      <c r="G61" s="18">
        <f t="shared" si="140"/>
        <v>8764.0000000000018</v>
      </c>
      <c r="H61" s="18">
        <f t="shared" si="140"/>
        <v>8780</v>
      </c>
      <c r="I61" s="51">
        <f t="shared" si="140"/>
        <v>8796.0000000000018</v>
      </c>
      <c r="J61" s="18">
        <f t="shared" si="140"/>
        <v>8812.0000000000018</v>
      </c>
      <c r="K61" s="18">
        <f t="shared" si="140"/>
        <v>8828</v>
      </c>
      <c r="L61" s="18">
        <f t="shared" si="140"/>
        <v>8844.0000000000018</v>
      </c>
      <c r="M61" s="18">
        <f t="shared" si="140"/>
        <v>8860.0000000000018</v>
      </c>
      <c r="N61" s="51">
        <f t="shared" si="140"/>
        <v>8876</v>
      </c>
      <c r="O61" s="18">
        <f t="shared" si="140"/>
        <v>8892.0000000000018</v>
      </c>
      <c r="P61" s="18">
        <f t="shared" si="140"/>
        <v>8908.0000000000018</v>
      </c>
      <c r="Q61" s="18">
        <f t="shared" si="140"/>
        <v>8924</v>
      </c>
      <c r="R61" s="18">
        <f t="shared" si="140"/>
        <v>8940.0000000000018</v>
      </c>
      <c r="S61" s="51">
        <f t="shared" si="140"/>
        <v>8956.0000000000018</v>
      </c>
      <c r="T61" s="18">
        <f t="shared" si="140"/>
        <v>8972.0000000000018</v>
      </c>
      <c r="U61" s="18">
        <f t="shared" si="140"/>
        <v>8988.0000000000018</v>
      </c>
      <c r="V61" s="18">
        <f t="shared" si="140"/>
        <v>9004.0000000000018</v>
      </c>
      <c r="W61" s="18">
        <f t="shared" si="140"/>
        <v>9020</v>
      </c>
      <c r="X61" s="51">
        <f t="shared" si="140"/>
        <v>9036.0000000000018</v>
      </c>
      <c r="Y61" s="18">
        <f t="shared" si="140"/>
        <v>9052.0000000000018</v>
      </c>
      <c r="Z61" s="18">
        <f t="shared" si="140"/>
        <v>9068</v>
      </c>
      <c r="AA61" s="18">
        <f t="shared" si="140"/>
        <v>9084.0000000000018</v>
      </c>
      <c r="AB61" s="18">
        <f t="shared" si="140"/>
        <v>9100.0000000000018</v>
      </c>
      <c r="AC61" s="51">
        <f t="shared" si="140"/>
        <v>9116.0000000000018</v>
      </c>
      <c r="AD61" s="18">
        <f t="shared" si="140"/>
        <v>9132.0000000000018</v>
      </c>
      <c r="AE61" s="18">
        <f t="shared" si="140"/>
        <v>9148</v>
      </c>
      <c r="AF61" s="18">
        <f t="shared" si="140"/>
        <v>9164.0000000000018</v>
      </c>
      <c r="AG61" s="18">
        <f t="shared" si="140"/>
        <v>9180.0000000000018</v>
      </c>
      <c r="AH61" s="51">
        <f t="shared" si="140"/>
        <v>9196.0000000000018</v>
      </c>
      <c r="AJ61" s="26" t="s">
        <v>32</v>
      </c>
      <c r="AK61" s="43">
        <f>23723.17%</f>
        <v>237.23169999999999</v>
      </c>
      <c r="AL61" s="43">
        <f t="shared" si="138"/>
        <v>8.9403449349688207E-4</v>
      </c>
      <c r="AN61" s="26" t="s">
        <v>32</v>
      </c>
      <c r="AO61" s="43">
        <f>$AT$20</f>
        <v>229.11747728831904</v>
      </c>
      <c r="AP61" s="43">
        <f t="shared" si="139"/>
        <v>2.5189012873486722E-3</v>
      </c>
    </row>
    <row r="62" spans="4:42" ht="17.25" thickBot="1" x14ac:dyDescent="0.35">
      <c r="D62" s="10" t="s">
        <v>19</v>
      </c>
      <c r="E62" s="35">
        <f>(E61-$B$8)/$B$8</f>
        <v>5.0024050024050012E-2</v>
      </c>
      <c r="F62" s="24">
        <f t="shared" ref="F62:AH62" si="141">(F61-$B$8)/$B$8</f>
        <v>5.1948051948051938E-2</v>
      </c>
      <c r="G62" s="24">
        <f t="shared" si="141"/>
        <v>5.3872053872053863E-2</v>
      </c>
      <c r="H62" s="24">
        <f t="shared" si="141"/>
        <v>5.5796055796055566E-2</v>
      </c>
      <c r="I62" s="25">
        <f t="shared" si="141"/>
        <v>5.7720057720057706E-2</v>
      </c>
      <c r="J62" s="23">
        <f t="shared" si="141"/>
        <v>5.9644059644059631E-2</v>
      </c>
      <c r="K62" s="24">
        <f t="shared" si="141"/>
        <v>6.1568061568061334E-2</v>
      </c>
      <c r="L62" s="24">
        <f t="shared" si="141"/>
        <v>6.3492063492063475E-2</v>
      </c>
      <c r="M62" s="24">
        <f t="shared" si="141"/>
        <v>6.54160654160654E-2</v>
      </c>
      <c r="N62" s="25">
        <f t="shared" si="141"/>
        <v>6.7340067340067103E-2</v>
      </c>
      <c r="O62" s="23">
        <f t="shared" si="141"/>
        <v>6.926406926406925E-2</v>
      </c>
      <c r="P62" s="24">
        <f t="shared" si="141"/>
        <v>7.1188071188071175E-2</v>
      </c>
      <c r="Q62" s="24">
        <f t="shared" si="141"/>
        <v>7.3112073112072878E-2</v>
      </c>
      <c r="R62" s="24">
        <f t="shared" si="141"/>
        <v>7.5036075036075026E-2</v>
      </c>
      <c r="S62" s="25">
        <f t="shared" si="141"/>
        <v>7.6960076960076937E-2</v>
      </c>
      <c r="T62" s="23">
        <f t="shared" si="141"/>
        <v>7.8884078884078862E-2</v>
      </c>
      <c r="U62" s="24">
        <f t="shared" si="141"/>
        <v>8.0808080808080787E-2</v>
      </c>
      <c r="V62" s="24">
        <f t="shared" si="141"/>
        <v>8.2732082732082712E-2</v>
      </c>
      <c r="W62" s="24">
        <f t="shared" si="141"/>
        <v>8.4656084656084415E-2</v>
      </c>
      <c r="X62" s="25">
        <f t="shared" si="141"/>
        <v>8.6580086580086563E-2</v>
      </c>
      <c r="Y62" s="23">
        <f t="shared" si="141"/>
        <v>8.8504088504088488E-2</v>
      </c>
      <c r="Z62" s="24">
        <f t="shared" si="141"/>
        <v>9.0428090428090191E-2</v>
      </c>
      <c r="AA62" s="24">
        <f t="shared" si="141"/>
        <v>9.2352092352092338E-2</v>
      </c>
      <c r="AB62" s="24">
        <f t="shared" si="141"/>
        <v>9.4276094276094249E-2</v>
      </c>
      <c r="AC62" s="25">
        <f t="shared" si="141"/>
        <v>9.6200096200096175E-2</v>
      </c>
      <c r="AD62" s="23">
        <f t="shared" si="141"/>
        <v>9.81240981240981E-2</v>
      </c>
      <c r="AE62" s="24">
        <f t="shared" si="141"/>
        <v>0.1000481000480998</v>
      </c>
      <c r="AF62" s="24">
        <f t="shared" si="141"/>
        <v>0.10197210197210195</v>
      </c>
      <c r="AG62" s="24">
        <f t="shared" si="141"/>
        <v>0.10389610389610388</v>
      </c>
      <c r="AH62" s="25">
        <f t="shared" si="141"/>
        <v>0.1058201058201058</v>
      </c>
      <c r="AJ62" s="26" t="s">
        <v>33</v>
      </c>
      <c r="AK62" s="43">
        <f>1681762.54%</f>
        <v>16817.625400000001</v>
      </c>
      <c r="AL62" s="43">
        <f t="shared" si="138"/>
        <v>6.337912347426293E-2</v>
      </c>
      <c r="AN62" s="26" t="s">
        <v>33</v>
      </c>
      <c r="AO62" s="43">
        <f>$AT$21</f>
        <v>4341.9855329607153</v>
      </c>
      <c r="AP62" s="43">
        <f t="shared" si="139"/>
        <v>4.7735480846190573E-2</v>
      </c>
    </row>
    <row r="63" spans="4:42" x14ac:dyDescent="0.3"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J63" s="26" t="s">
        <v>41</v>
      </c>
      <c r="AK63" s="43">
        <f>SUM(AK57:AK62)</f>
        <v>265349.60532910057</v>
      </c>
      <c r="AN63" s="26" t="s">
        <v>41</v>
      </c>
      <c r="AO63" s="43">
        <f>SUM(AO57:AO62)</f>
        <v>96913.169703385181</v>
      </c>
    </row>
    <row r="64" spans="4:42" x14ac:dyDescent="0.3"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J64" s="26" t="s">
        <v>42</v>
      </c>
      <c r="AK64" s="43">
        <f>(AK63-$AT$11)/$AT$11</f>
        <v>7.5309150398304048E-2</v>
      </c>
      <c r="AN64" s="26" t="s">
        <v>42</v>
      </c>
      <c r="AO64" s="43">
        <f>(AO63-$AT$22)/$AT$22</f>
        <v>6.1441270087407969E-2</v>
      </c>
    </row>
    <row r="65" spans="4:42" ht="17.25" thickBot="1" x14ac:dyDescent="0.35"/>
    <row r="66" spans="4:42" x14ac:dyDescent="0.3">
      <c r="D66" s="45" t="s">
        <v>25</v>
      </c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7"/>
      <c r="AJ66" s="2" t="s">
        <v>28</v>
      </c>
      <c r="AK66" s="43">
        <f>$AT$5*(1+AH71)</f>
        <v>208370.05613253967</v>
      </c>
      <c r="AL66" s="43">
        <f>AK66/$AK$72</f>
        <v>0.7454575021923695</v>
      </c>
      <c r="AN66" s="26" t="s">
        <v>28</v>
      </c>
      <c r="AO66" s="43">
        <f>$AT$16*(1+AH71)</f>
        <v>62899.829659806506</v>
      </c>
      <c r="AP66" s="43">
        <f>AO66/$AO$9</f>
        <v>0.69151626396759558</v>
      </c>
    </row>
    <row r="67" spans="4:42" x14ac:dyDescent="0.3">
      <c r="D67" s="48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50"/>
      <c r="AJ67" s="2" t="s">
        <v>29</v>
      </c>
      <c r="AK67" s="43">
        <f>289199.44%+550836.6%</f>
        <v>8400.3603999999996</v>
      </c>
      <c r="AL67" s="43">
        <f>AK67/$AK$72</f>
        <v>3.0052838673309663E-2</v>
      </c>
      <c r="AN67" s="26" t="s">
        <v>29</v>
      </c>
      <c r="AO67" s="43">
        <f>$AT$17</f>
        <v>2257.713660359329</v>
      </c>
      <c r="AP67" s="43">
        <f t="shared" ref="AP67:AP71" si="142">AO67/$AO$9</f>
        <v>2.4821143776768233E-2</v>
      </c>
    </row>
    <row r="68" spans="4:42" ht="17.25" thickBot="1" x14ac:dyDescent="0.35">
      <c r="D68" s="48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50"/>
      <c r="AJ68" s="2" t="s">
        <v>30</v>
      </c>
      <c r="AK68" s="43">
        <v>23819.718199999999</v>
      </c>
      <c r="AL68" s="43">
        <f>AK68/$AK$72</f>
        <v>8.5216599553073702E-2</v>
      </c>
      <c r="AN68" s="26" t="s">
        <v>30</v>
      </c>
      <c r="AO68" s="43">
        <f>$AT$18</f>
        <v>22010.255404636715</v>
      </c>
      <c r="AP68" s="43">
        <f t="shared" si="142"/>
        <v>0.24197918609170652</v>
      </c>
    </row>
    <row r="69" spans="4:42" x14ac:dyDescent="0.3">
      <c r="D69" s="8" t="s">
        <v>17</v>
      </c>
      <c r="E69" s="19">
        <v>1</v>
      </c>
      <c r="F69" s="20">
        <v>2</v>
      </c>
      <c r="G69" s="20">
        <v>3</v>
      </c>
      <c r="H69" s="20">
        <v>4</v>
      </c>
      <c r="I69" s="21">
        <v>5</v>
      </c>
      <c r="J69" s="19">
        <v>6</v>
      </c>
      <c r="K69" s="20">
        <v>7</v>
      </c>
      <c r="L69" s="20">
        <v>8</v>
      </c>
      <c r="M69" s="20">
        <v>9</v>
      </c>
      <c r="N69" s="21">
        <v>10</v>
      </c>
      <c r="O69" s="19">
        <v>11</v>
      </c>
      <c r="P69" s="20">
        <v>12</v>
      </c>
      <c r="Q69" s="20">
        <v>13</v>
      </c>
      <c r="R69" s="20">
        <v>14</v>
      </c>
      <c r="S69" s="21">
        <v>15</v>
      </c>
      <c r="T69" s="19">
        <v>16</v>
      </c>
      <c r="U69" s="20">
        <v>17</v>
      </c>
      <c r="V69" s="20">
        <v>18</v>
      </c>
      <c r="W69" s="20">
        <v>19</v>
      </c>
      <c r="X69" s="21">
        <v>20</v>
      </c>
      <c r="Y69" s="19">
        <v>21</v>
      </c>
      <c r="Z69" s="20">
        <v>22</v>
      </c>
      <c r="AA69" s="20">
        <v>23</v>
      </c>
      <c r="AB69" s="20">
        <v>24</v>
      </c>
      <c r="AC69" s="21">
        <v>25</v>
      </c>
      <c r="AD69" s="19">
        <v>26</v>
      </c>
      <c r="AE69" s="20">
        <v>27</v>
      </c>
      <c r="AF69" s="20">
        <v>28</v>
      </c>
      <c r="AG69" s="20">
        <v>29</v>
      </c>
      <c r="AH69" s="21">
        <v>30</v>
      </c>
      <c r="AJ69" s="2" t="s">
        <v>31</v>
      </c>
      <c r="AK69" s="43">
        <f>515517.79%+578451.13%+795289.15%+298212.58%</f>
        <v>21874.706500000004</v>
      </c>
      <c r="AL69" s="43">
        <f>AK69/$AK$72</f>
        <v>7.8258193002111953E-2</v>
      </c>
      <c r="AN69" s="26" t="s">
        <v>31</v>
      </c>
      <c r="AO69" s="43">
        <f>$AT$19</f>
        <v>9451.7368749648158</v>
      </c>
      <c r="AP69" s="43">
        <f t="shared" si="142"/>
        <v>0.10391172451706975</v>
      </c>
    </row>
    <row r="70" spans="4:42" x14ac:dyDescent="0.3">
      <c r="D70" s="9" t="s">
        <v>18</v>
      </c>
      <c r="E70" s="18">
        <f>((600%+E6*24%+40%)*($B$12+1)*(1+120%)+11*($B$1+40%)*($B$2+1)*(1+120%))*60/7.2</f>
        <v>8718.6000000000022</v>
      </c>
      <c r="F70" s="5">
        <f>((600%+F6*24%+40%)*($B$12+1)*(1+120%)+11*($B$1+40%)*($B$2+1)*(1+120%))*60/7.2</f>
        <v>8758.2000000000007</v>
      </c>
      <c r="G70" s="5">
        <f>((600%+G6*24%+40%)*($B$12+1)*(1+120%)+11*($B$1+40%)*($B$2+1)*(1+120%))*60/7.2</f>
        <v>8797.8000000000011</v>
      </c>
      <c r="H70" s="5">
        <f>((600%+H6*24%+40%)*($B$12+1)*(1+120%)+11*($B$1+40%)*($B$2+1)*(1+120%))*60/7.2</f>
        <v>8837.4000000000015</v>
      </c>
      <c r="I70" s="22">
        <f>((600%+I6*24%+40%)*($B$12+1)*(1+120%)+11*($B$1+40%)*($B$2+1)*(1+120%))*60/7.2</f>
        <v>8877.0000000000018</v>
      </c>
      <c r="J70" s="18">
        <f>((600%+J6*24%+40%)*($B$12+1)*(1+120%)+11*($B$1+40%)*($B$2+1)*(1+120%))*60/7.2</f>
        <v>8916.6000000000022</v>
      </c>
      <c r="K70" s="5">
        <f>((600%+K6*24%+40%)*($B$12+1)*(1+120%)+11*($B$1+40%)*($B$2+1)*(1+120%))*60/7.2</f>
        <v>8956.2000000000007</v>
      </c>
      <c r="L70" s="5">
        <f>((600%+L6*24%+40%)*($B$12+1)*(1+120%)+11*($B$1+40%)*($B$2+1)*(1+120%))*60/7.2</f>
        <v>8995.8000000000011</v>
      </c>
      <c r="M70" s="5">
        <f>((600%+M6*24%+40%)*($B$12+1)*(1+120%)+11*($B$1+40%)*($B$2+1)*(1+120%))*60/7.2</f>
        <v>9035.4</v>
      </c>
      <c r="N70" s="22">
        <f>((600%+N6*24%+40%)*($B$12+1)*(1+120%)+11*($B$1+40%)*($B$2+1)*(1+120%))*60/7.2</f>
        <v>9075</v>
      </c>
      <c r="O70" s="18">
        <f>((600%+O6*24%+40%)*($B$12+1)*(1+120%)+11*($B$1+40%)*($B$2+1)*(1+120%))*60/7.2</f>
        <v>9114.6</v>
      </c>
      <c r="P70" s="5">
        <f>((600%+P6*24%+40%)*($B$12+1)*(1+120%)+11*($B$1+40%)*($B$2+1)*(1+120%))*60/7.2</f>
        <v>9154.2000000000007</v>
      </c>
      <c r="Q70" s="5">
        <f>((600%+Q6*24%+40%)*($B$12+1)*(1+120%)+11*($B$1+40%)*($B$2+1)*(1+120%))*60/7.2</f>
        <v>9193.7999999999993</v>
      </c>
      <c r="R70" s="5">
        <f>((600%+R6*24%+40%)*($B$12+1)*(1+120%)+11*($B$1+40%)*($B$2+1)*(1+120%))*60/7.2</f>
        <v>9233.4</v>
      </c>
      <c r="S70" s="22">
        <f>((600%+S6*24%+40%)*($B$12+1)*(1+120%)+11*($B$1+40%)*($B$2+1)*(1+120%))*60/7.2</f>
        <v>9273</v>
      </c>
      <c r="T70" s="18">
        <f>((600%+T6*24%+40%)*($B$12+1)*(1+120%)+11*($B$1+40%)*($B$2+1)*(1+120%))*60/7.2</f>
        <v>9312.6000000000022</v>
      </c>
      <c r="U70" s="5">
        <f>((600%+U6*24%+40%)*($B$12+1)*(1+120%)+11*($B$1+40%)*($B$2+1)*(1+120%))*60/7.2</f>
        <v>9352.2000000000007</v>
      </c>
      <c r="V70" s="5">
        <f>((600%+V6*24%+40%)*($B$12+1)*(1+120%)+11*($B$1+40%)*($B$2+1)*(1+120%))*60/7.2</f>
        <v>9391.8000000000011</v>
      </c>
      <c r="W70" s="5">
        <f>((600%+W6*24%+40%)*($B$12+1)*(1+120%)+11*($B$1+40%)*($B$2+1)*(1+120%))*60/7.2</f>
        <v>9431.4</v>
      </c>
      <c r="X70" s="22">
        <f>((600%+X6*24%+40%)*($B$12+1)*(1+120%)+11*($B$1+40%)*($B$2+1)*(1+120%))*60/7.2</f>
        <v>9471.0000000000018</v>
      </c>
      <c r="Y70" s="18">
        <f>((600%+Y6*24%+40%)*($B$12+1)*(1+120%)+11*($B$1+40%)*($B$2+1)*(1+120%))*60/7.2</f>
        <v>9510.6</v>
      </c>
      <c r="Z70" s="5">
        <f>((600%+Z6*24%+40%)*($B$12+1)*(1+120%)+11*($B$1+40%)*($B$2+1)*(1+120%))*60/7.2</f>
        <v>9550.2000000000007</v>
      </c>
      <c r="AA70" s="5">
        <f>((600%+AA6*24%+40%)*($B$12+1)*(1+120%)+11*($B$1+40%)*($B$2+1)*(1+120%))*60/7.2</f>
        <v>9589.7999999999993</v>
      </c>
      <c r="AB70" s="5">
        <f>((600%+AB6*24%+40%)*($B$12+1)*(1+120%)+11*($B$1+40%)*($B$2+1)*(1+120%))*60/7.2</f>
        <v>9629.4000000000015</v>
      </c>
      <c r="AC70" s="22">
        <f>((600%+AC6*24%+40%)*($B$12+1)*(1+120%)+11*($B$1+40%)*($B$2+1)*(1+120%))*60/7.2</f>
        <v>9669.0000000000018</v>
      </c>
      <c r="AD70" s="18">
        <f>((600%+AD6*24%+40%)*($B$12+1)*(1+120%)+11*($B$1+40%)*($B$2+1)*(1+120%))*60/7.2</f>
        <v>9708.6000000000022</v>
      </c>
      <c r="AE70" s="5">
        <f>((600%+AE6*24%+40%)*($B$12+1)*(1+120%)+11*($B$1+40%)*($B$2+1)*(1+120%))*60/7.2</f>
        <v>9748.2000000000007</v>
      </c>
      <c r="AF70" s="5">
        <f>((600%+AF6*24%+40%)*($B$12+1)*(1+120%)+11*($B$1+40%)*($B$2+1)*(1+120%))*60/7.2</f>
        <v>9787.8000000000011</v>
      </c>
      <c r="AG70" s="5">
        <f>((600%+AG6*24%+40%)*($B$12+1)*(1+120%)+11*($B$1+40%)*($B$2+1)*(1+120%))*60/7.2</f>
        <v>9827.4</v>
      </c>
      <c r="AH70" s="22">
        <f>((600%+AH6*24%+40%)*($B$12+1)*(1+120%)+11*($B$1+40%)*($B$2+1)*(1+120%))*60/7.2</f>
        <v>9867.0000000000018</v>
      </c>
      <c r="AJ70" s="2" t="s">
        <v>32</v>
      </c>
      <c r="AK70" s="43">
        <f>23723.17%</f>
        <v>237.23169999999999</v>
      </c>
      <c r="AL70" s="43">
        <f>AK70/$AK$72</f>
        <v>8.4871192053795645E-4</v>
      </c>
      <c r="AN70" s="26" t="s">
        <v>32</v>
      </c>
      <c r="AO70" s="43">
        <f>$AT$20</f>
        <v>229.11747728831904</v>
      </c>
      <c r="AP70" s="43">
        <f t="shared" si="142"/>
        <v>2.5189012873486722E-3</v>
      </c>
    </row>
    <row r="71" spans="4:42" ht="17.25" thickBot="1" x14ac:dyDescent="0.35">
      <c r="D71" s="10" t="s">
        <v>19</v>
      </c>
      <c r="E71" s="23">
        <f>(E70-$B$8)/$B$8</f>
        <v>4.8412698412698449E-2</v>
      </c>
      <c r="F71" s="24">
        <f t="shared" ref="F71" si="143">(F70-$B$8)/$B$8</f>
        <v>5.3174603174603034E-2</v>
      </c>
      <c r="G71" s="24">
        <f t="shared" ref="G71" si="144">(G70-$B$8)/$B$8</f>
        <v>5.7936507936507835E-2</v>
      </c>
      <c r="H71" s="24">
        <f t="shared" ref="H71" si="145">(H70-$B$8)/$B$8</f>
        <v>6.2698412698412642E-2</v>
      </c>
      <c r="I71" s="25">
        <f t="shared" ref="I71" si="146">(I70-$B$8)/$B$8</f>
        <v>6.7460317460317443E-2</v>
      </c>
      <c r="J71" s="23">
        <f t="shared" ref="J71" si="147">(J70-$B$8)/$B$8</f>
        <v>7.2222222222222257E-2</v>
      </c>
      <c r="K71" s="24">
        <f t="shared" ref="K71" si="148">(K70-$B$8)/$B$8</f>
        <v>7.6984126984126836E-2</v>
      </c>
      <c r="L71" s="24">
        <f t="shared" ref="L71" si="149">(L70-$B$8)/$B$8</f>
        <v>8.1746031746031636E-2</v>
      </c>
      <c r="M71" s="24">
        <f t="shared" ref="M71" si="150">(M70-$B$8)/$B$8</f>
        <v>8.6507936507936228E-2</v>
      </c>
      <c r="N71" s="25">
        <f t="shared" ref="N71" si="151">(N70-$B$8)/$B$8</f>
        <v>9.1269841269841029E-2</v>
      </c>
      <c r="O71" s="23">
        <f t="shared" ref="O71" si="152">(O70-$B$8)/$B$8</f>
        <v>9.6031746031745829E-2</v>
      </c>
      <c r="P71" s="24">
        <f t="shared" ref="P71" si="153">(P70-$B$8)/$B$8</f>
        <v>0.10079365079365064</v>
      </c>
      <c r="Q71" s="24">
        <f t="shared" ref="Q71" si="154">(Q70-$B$8)/$B$8</f>
        <v>0.10555555555555522</v>
      </c>
      <c r="R71" s="24">
        <f t="shared" ref="R71" si="155">(R70-$B$8)/$B$8</f>
        <v>0.11031746031746004</v>
      </c>
      <c r="S71" s="25">
        <f t="shared" ref="S71" si="156">(S70-$B$8)/$B$8</f>
        <v>0.11507936507936484</v>
      </c>
      <c r="T71" s="23">
        <f t="shared" ref="T71" si="157">(T70-$B$8)/$B$8</f>
        <v>0.11984126984126986</v>
      </c>
      <c r="U71" s="24">
        <f t="shared" ref="U71" si="158">(U70-$B$8)/$B$8</f>
        <v>0.12460317460317444</v>
      </c>
      <c r="V71" s="24">
        <f t="shared" ref="V71" si="159">(V70-$B$8)/$B$8</f>
        <v>0.12936507936507924</v>
      </c>
      <c r="W71" s="24">
        <f t="shared" ref="W71" si="160">(W70-$B$8)/$B$8</f>
        <v>0.13412698412698384</v>
      </c>
      <c r="X71" s="25">
        <f t="shared" ref="X71" si="161">(X70-$B$8)/$B$8</f>
        <v>0.13888888888888887</v>
      </c>
      <c r="Y71" s="23">
        <f t="shared" ref="Y71" si="162">(Y70-$B$8)/$B$8</f>
        <v>0.14365079365079345</v>
      </c>
      <c r="Z71" s="24">
        <f t="shared" ref="Z71" si="163">(Z70-$B$8)/$B$8</f>
        <v>0.14841269841269825</v>
      </c>
      <c r="AA71" s="24">
        <f t="shared" ref="AA71" si="164">(AA70-$B$8)/$B$8</f>
        <v>0.15317460317460282</v>
      </c>
      <c r="AB71" s="24">
        <f t="shared" ref="AB71" si="165">(AB70-$B$8)/$B$8</f>
        <v>0.15793650793650785</v>
      </c>
      <c r="AC71" s="25">
        <f t="shared" ref="AC71" si="166">(AC70-$B$8)/$B$8</f>
        <v>0.16269841269841268</v>
      </c>
      <c r="AD71" s="23">
        <f t="shared" ref="AD71" si="167">(AD70-$B$8)/$B$8</f>
        <v>0.16746031746031748</v>
      </c>
      <c r="AE71" s="24">
        <f t="shared" ref="AE71" si="168">(AE70-$B$8)/$B$8</f>
        <v>0.17222222222222205</v>
      </c>
      <c r="AF71" s="24">
        <f t="shared" ref="AF71" si="169">(AF70-$B$8)/$B$8</f>
        <v>0.17698412698412685</v>
      </c>
      <c r="AG71" s="24">
        <f t="shared" ref="AG71" si="170">(AG70-$B$8)/$B$8</f>
        <v>0.18174603174603143</v>
      </c>
      <c r="AH71" s="25">
        <f t="shared" ref="AH71" si="171">(AH70-$B$8)/$B$8</f>
        <v>0.18650793650793646</v>
      </c>
      <c r="AJ71" s="2" t="s">
        <v>33</v>
      </c>
      <c r="AK71" s="43">
        <f>1681762.54%</f>
        <v>16817.625400000001</v>
      </c>
      <c r="AL71" s="43">
        <f>AK71/$AK$72</f>
        <v>6.0166154658597142E-2</v>
      </c>
      <c r="AN71" s="26" t="s">
        <v>33</v>
      </c>
      <c r="AO71" s="43">
        <f>$AT$21</f>
        <v>4341.9855329607153</v>
      </c>
      <c r="AP71" s="43">
        <f t="shared" si="142"/>
        <v>4.7735480846190573E-2</v>
      </c>
    </row>
    <row r="72" spans="4:42" x14ac:dyDescent="0.3">
      <c r="AJ72" s="2" t="s">
        <v>41</v>
      </c>
      <c r="AK72" s="43">
        <f>SUM(AK66:AK71)</f>
        <v>279519.6983325397</v>
      </c>
      <c r="AN72" s="26" t="s">
        <v>41</v>
      </c>
      <c r="AO72" s="43">
        <f>SUM(AO66:AO71)</f>
        <v>101190.63861001641</v>
      </c>
    </row>
    <row r="73" spans="4:42" x14ac:dyDescent="0.3">
      <c r="AJ73" s="2" t="s">
        <v>42</v>
      </c>
      <c r="AK73" s="43">
        <f>(AK72-$AT$11)/$AT$11</f>
        <v>0.1327323775770107</v>
      </c>
      <c r="AN73" s="26" t="s">
        <v>42</v>
      </c>
      <c r="AO73" s="43">
        <f>(AO72-$AT$22)/$AT$22</f>
        <v>0.10829023852905677</v>
      </c>
    </row>
    <row r="74" spans="4:42" ht="17.25" thickBot="1" x14ac:dyDescent="0.35"/>
    <row r="75" spans="4:42" x14ac:dyDescent="0.3">
      <c r="D75" s="45" t="s">
        <v>27</v>
      </c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7"/>
      <c r="AJ75" s="2" t="s">
        <v>28</v>
      </c>
      <c r="AK75" s="43">
        <f>$AT$5*(1+AH80)</f>
        <v>223004.74234920632</v>
      </c>
      <c r="AL75" s="43">
        <f>AK75/$AK$81</f>
        <v>0.75812142895970303</v>
      </c>
      <c r="AN75" s="26" t="s">
        <v>28</v>
      </c>
      <c r="AO75" s="43">
        <f>$AT$16*(1+AH80)</f>
        <v>67317.543448622338</v>
      </c>
      <c r="AP75" s="43">
        <f>AO75/$AO$9</f>
        <v>0.74008429588505198</v>
      </c>
    </row>
    <row r="76" spans="4:42" x14ac:dyDescent="0.3">
      <c r="D76" s="48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50"/>
      <c r="AJ76" s="2" t="s">
        <v>29</v>
      </c>
      <c r="AK76" s="43">
        <f>289199.44%+550836.6%</f>
        <v>8400.3603999999996</v>
      </c>
      <c r="AL76" s="43">
        <f>AK76/$AK$81</f>
        <v>2.8557658295230277E-2</v>
      </c>
      <c r="AN76" s="26" t="s">
        <v>29</v>
      </c>
      <c r="AO76" s="43">
        <f>$AT$17</f>
        <v>2257.713660359329</v>
      </c>
      <c r="AP76" s="43">
        <f t="shared" ref="AP76:AP80" si="172">AO76/$AO$9</f>
        <v>2.4821143776768233E-2</v>
      </c>
    </row>
    <row r="77" spans="4:42" ht="17.25" thickBot="1" x14ac:dyDescent="0.35">
      <c r="D77" s="48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50"/>
      <c r="AJ77" s="2" t="s">
        <v>30</v>
      </c>
      <c r="AK77" s="43">
        <v>23819.718199999999</v>
      </c>
      <c r="AL77" s="43">
        <f>AK77/$AK$81</f>
        <v>8.0976927257106451E-2</v>
      </c>
      <c r="AN77" s="26" t="s">
        <v>30</v>
      </c>
      <c r="AO77" s="43">
        <f>$AT$18</f>
        <v>22010.255404636715</v>
      </c>
      <c r="AP77" s="43">
        <f t="shared" si="172"/>
        <v>0.24197918609170652</v>
      </c>
    </row>
    <row r="78" spans="4:42" x14ac:dyDescent="0.3">
      <c r="D78" s="8" t="s">
        <v>17</v>
      </c>
      <c r="E78" s="19">
        <v>1</v>
      </c>
      <c r="F78" s="20">
        <v>2</v>
      </c>
      <c r="G78" s="20">
        <v>3</v>
      </c>
      <c r="H78" s="20">
        <v>4</v>
      </c>
      <c r="I78" s="21">
        <v>5</v>
      </c>
      <c r="J78" s="19">
        <v>6</v>
      </c>
      <c r="K78" s="20">
        <v>7</v>
      </c>
      <c r="L78" s="20">
        <v>8</v>
      </c>
      <c r="M78" s="20">
        <v>9</v>
      </c>
      <c r="N78" s="21">
        <v>10</v>
      </c>
      <c r="O78" s="19">
        <v>11</v>
      </c>
      <c r="P78" s="20">
        <v>12</v>
      </c>
      <c r="Q78" s="20">
        <v>13</v>
      </c>
      <c r="R78" s="20">
        <v>14</v>
      </c>
      <c r="S78" s="21">
        <v>15</v>
      </c>
      <c r="T78" s="19">
        <v>16</v>
      </c>
      <c r="U78" s="20">
        <v>17</v>
      </c>
      <c r="V78" s="20">
        <v>18</v>
      </c>
      <c r="W78" s="20">
        <v>19</v>
      </c>
      <c r="X78" s="21">
        <v>20</v>
      </c>
      <c r="Y78" s="19">
        <v>21</v>
      </c>
      <c r="Z78" s="20">
        <v>22</v>
      </c>
      <c r="AA78" s="20">
        <v>23</v>
      </c>
      <c r="AB78" s="20">
        <v>24</v>
      </c>
      <c r="AC78" s="21">
        <v>25</v>
      </c>
      <c r="AD78" s="19">
        <v>26</v>
      </c>
      <c r="AE78" s="20">
        <v>27</v>
      </c>
      <c r="AF78" s="20">
        <v>28</v>
      </c>
      <c r="AG78" s="20">
        <v>29</v>
      </c>
      <c r="AH78" s="21">
        <v>30</v>
      </c>
      <c r="AJ78" s="2" t="s">
        <v>31</v>
      </c>
      <c r="AK78" s="43">
        <f>515517.79%+578451.13%+795289.15%+298212.58%</f>
        <v>21874.706500000004</v>
      </c>
      <c r="AL78" s="43">
        <f>AK78/$AK$81</f>
        <v>7.4364713391993603E-2</v>
      </c>
      <c r="AN78" s="26" t="s">
        <v>31</v>
      </c>
      <c r="AO78" s="43">
        <f>$AT$19</f>
        <v>9451.7368749648158</v>
      </c>
      <c r="AP78" s="43">
        <f t="shared" si="172"/>
        <v>0.10391172451706975</v>
      </c>
    </row>
    <row r="79" spans="4:42" x14ac:dyDescent="0.3">
      <c r="D79" s="9" t="s">
        <v>18</v>
      </c>
      <c r="E79" s="18">
        <f>((600%+E6*24%+40%)*($B$12+1)*(1+120%)+12*($B$1+40%)*($B$2+1)*(1+120%))*60/7.2</f>
        <v>9411.6000000000022</v>
      </c>
      <c r="F79" s="5">
        <f>((600%+F6*24%+40%)*($B$12+1)*(1+120%)+12*($B$1+40%)*($B$2+1)*(1+120%))*60/7.2</f>
        <v>9451.2000000000025</v>
      </c>
      <c r="G79" s="5">
        <f>((600%+G6*24%+40%)*($B$12+1)*(1+120%)+12*($B$1+40%)*($B$2+1)*(1+120%))*60/7.2</f>
        <v>9490.8000000000011</v>
      </c>
      <c r="H79" s="5">
        <f>((600%+H6*24%+40%)*($B$12+1)*(1+120%)+12*($B$1+40%)*($B$2+1)*(1+120%))*60/7.2</f>
        <v>9530.4</v>
      </c>
      <c r="I79" s="22">
        <f>((600%+I6*24%+40%)*($B$12+1)*(1+120%)+12*($B$1+40%)*($B$2+1)*(1+120%))*60/7.2</f>
        <v>9570</v>
      </c>
      <c r="J79" s="18">
        <f>((600%+J6*24%+40%)*($B$12+1)*(1+120%)+12*($B$1+40%)*($B$2+1)*(1+120%))*60/7.2</f>
        <v>9609.6</v>
      </c>
      <c r="K79" s="5">
        <f>((600%+K6*24%+40%)*($B$12+1)*(1+120%)+12*($B$1+40%)*($B$2+1)*(1+120%))*60/7.2</f>
        <v>9649.2000000000025</v>
      </c>
      <c r="L79" s="5">
        <f>((600%+L6*24%+40%)*($B$12+1)*(1+120%)+12*($B$1+40%)*($B$2+1)*(1+120%))*60/7.2</f>
        <v>9688.8000000000011</v>
      </c>
      <c r="M79" s="5">
        <f>((600%+M6*24%+40%)*($B$12+1)*(1+120%)+12*($B$1+40%)*($B$2+1)*(1+120%))*60/7.2</f>
        <v>9728.4000000000015</v>
      </c>
      <c r="N79" s="22">
        <f>((600%+N6*24%+40%)*($B$12+1)*(1+120%)+12*($B$1+40%)*($B$2+1)*(1+120%))*60/7.2</f>
        <v>9768.0000000000018</v>
      </c>
      <c r="O79" s="18">
        <f>((600%+O6*24%+40%)*($B$12+1)*(1+120%)+12*($B$1+40%)*($B$2+1)*(1+120%))*60/7.2</f>
        <v>9807.6000000000022</v>
      </c>
      <c r="P79" s="5">
        <f>((600%+P6*24%+40%)*($B$12+1)*(1+120%)+12*($B$1+40%)*($B$2+1)*(1+120%))*60/7.2</f>
        <v>9847.2000000000007</v>
      </c>
      <c r="Q79" s="5">
        <f>((600%+Q6*24%+40%)*($B$12+1)*(1+120%)+12*($B$1+40%)*($B$2+1)*(1+120%))*60/7.2</f>
        <v>9886.8000000000011</v>
      </c>
      <c r="R79" s="5">
        <f>((600%+R6*24%+40%)*($B$12+1)*(1+120%)+12*($B$1+40%)*($B$2+1)*(1+120%))*60/7.2</f>
        <v>9926.4</v>
      </c>
      <c r="S79" s="22">
        <f>((600%+S6*24%+40%)*($B$12+1)*(1+120%)+12*($B$1+40%)*($B$2+1)*(1+120%))*60/7.2</f>
        <v>9966.0000000000018</v>
      </c>
      <c r="T79" s="18">
        <f>((600%+T6*24%+40%)*($B$12+1)*(1+120%)+12*($B$1+40%)*($B$2+1)*(1+120%))*60/7.2</f>
        <v>10005.600000000002</v>
      </c>
      <c r="U79" s="5">
        <f>((600%+U6*24%+40%)*($B$12+1)*(1+120%)+12*($B$1+40%)*($B$2+1)*(1+120%))*60/7.2</f>
        <v>10045.200000000003</v>
      </c>
      <c r="V79" s="5">
        <f>((600%+V6*24%+40%)*($B$12+1)*(1+120%)+12*($B$1+40%)*($B$2+1)*(1+120%))*60/7.2</f>
        <v>10084.800000000001</v>
      </c>
      <c r="W79" s="5">
        <f>((600%+W6*24%+40%)*($B$12+1)*(1+120%)+12*($B$1+40%)*($B$2+1)*(1+120%))*60/7.2</f>
        <v>10124.400000000001</v>
      </c>
      <c r="X79" s="22">
        <f>((600%+X6*24%+40%)*($B$12+1)*(1+120%)+12*($B$1+40%)*($B$2+1)*(1+120%))*60/7.2</f>
        <v>10164.000000000002</v>
      </c>
      <c r="Y79" s="18">
        <f>((600%+Y6*24%+40%)*($B$12+1)*(1+120%)+12*($B$1+40%)*($B$2+1)*(1+120%))*60/7.2</f>
        <v>10203.600000000002</v>
      </c>
      <c r="Z79" s="5">
        <f>((600%+Z6*24%+40%)*($B$12+1)*(1+120%)+12*($B$1+40%)*($B$2+1)*(1+120%))*60/7.2</f>
        <v>10243.200000000001</v>
      </c>
      <c r="AA79" s="5">
        <f>((600%+AA6*24%+40%)*($B$12+1)*(1+120%)+12*($B$1+40%)*($B$2+1)*(1+120%))*60/7.2</f>
        <v>10282.800000000001</v>
      </c>
      <c r="AB79" s="5">
        <f>((600%+AB6*24%+40%)*($B$12+1)*(1+120%)+12*($B$1+40%)*($B$2+1)*(1+120%))*60/7.2</f>
        <v>10322.4</v>
      </c>
      <c r="AC79" s="22">
        <f>((600%+AC6*24%+40%)*($B$12+1)*(1+120%)+12*($B$1+40%)*($B$2+1)*(1+120%))*60/7.2</f>
        <v>10362.000000000004</v>
      </c>
      <c r="AD79" s="18">
        <f>((600%+AD6*24%+40%)*($B$12+1)*(1+120%)+12*($B$1+40%)*($B$2+1)*(1+120%))*60/7.2</f>
        <v>10401.600000000002</v>
      </c>
      <c r="AE79" s="5">
        <f>((600%+AE6*24%+40%)*($B$12+1)*(1+120%)+12*($B$1+40%)*($B$2+1)*(1+120%))*60/7.2</f>
        <v>10441.200000000003</v>
      </c>
      <c r="AF79" s="5">
        <f>((600%+AF6*24%+40%)*($B$12+1)*(1+120%)+12*($B$1+40%)*($B$2+1)*(1+120%))*60/7.2</f>
        <v>10480.800000000001</v>
      </c>
      <c r="AG79" s="5">
        <f>((600%+AG6*24%+40%)*($B$12+1)*(1+120%)+12*($B$1+40%)*($B$2+1)*(1+120%))*60/7.2</f>
        <v>10520.400000000003</v>
      </c>
      <c r="AH79" s="22">
        <f>((600%+AH6*24%+40%)*($B$12+1)*(1+120%)+12*($B$1+40%)*($B$2+1)*(1+120%))*60/7.2</f>
        <v>10560.000000000002</v>
      </c>
      <c r="AJ79" s="2" t="s">
        <v>32</v>
      </c>
      <c r="AK79" s="43">
        <f>23723.17%</f>
        <v>237.23169999999999</v>
      </c>
      <c r="AL79" s="43">
        <f>AK79/$AK$81</f>
        <v>8.0648704374595406E-4</v>
      </c>
      <c r="AN79" s="26" t="s">
        <v>32</v>
      </c>
      <c r="AO79" s="43">
        <f>$AT$20</f>
        <v>229.11747728831904</v>
      </c>
      <c r="AP79" s="43">
        <f t="shared" si="172"/>
        <v>2.5189012873486722E-3</v>
      </c>
    </row>
    <row r="80" spans="4:42" ht="17.25" thickBot="1" x14ac:dyDescent="0.35">
      <c r="D80" s="10" t="s">
        <v>19</v>
      </c>
      <c r="E80" s="23">
        <f>(E79-$B$8)/$B$8</f>
        <v>0.13174603174603175</v>
      </c>
      <c r="F80" s="24">
        <f t="shared" ref="F80" si="173">(F79-$B$8)/$B$8</f>
        <v>0.13650793650793658</v>
      </c>
      <c r="G80" s="24">
        <f t="shared" ref="G80" si="174">(G79-$B$8)/$B$8</f>
        <v>0.14126984126984116</v>
      </c>
      <c r="H80" s="24">
        <f t="shared" ref="H80" si="175">(H79-$B$8)/$B$8</f>
        <v>0.14603174603174573</v>
      </c>
      <c r="I80" s="25">
        <f t="shared" ref="I80" si="176">(I79-$B$8)/$B$8</f>
        <v>0.15079365079365054</v>
      </c>
      <c r="J80" s="23">
        <f t="shared" ref="J80" si="177">(J79-$B$8)/$B$8</f>
        <v>0.15555555555555534</v>
      </c>
      <c r="K80" s="24">
        <f t="shared" ref="K80" si="178">(K79-$B$8)/$B$8</f>
        <v>0.16031746031746036</v>
      </c>
      <c r="L80" s="24">
        <f t="shared" ref="L80" si="179">(L79-$B$8)/$B$8</f>
        <v>0.16507936507936496</v>
      </c>
      <c r="M80" s="24">
        <f t="shared" ref="M80" si="180">(M79-$B$8)/$B$8</f>
        <v>0.16984126984126977</v>
      </c>
      <c r="N80" s="25">
        <f t="shared" ref="N80" si="181">(N79-$B$8)/$B$8</f>
        <v>0.17460317460317457</v>
      </c>
      <c r="O80" s="23">
        <f t="shared" ref="O80" si="182">(O79-$B$8)/$B$8</f>
        <v>0.17936507936507937</v>
      </c>
      <c r="P80" s="24">
        <f t="shared" ref="P80" si="183">(P79-$B$8)/$B$8</f>
        <v>0.18412698412698394</v>
      </c>
      <c r="Q80" s="24">
        <f t="shared" ref="Q80" si="184">(Q79-$B$8)/$B$8</f>
        <v>0.18888888888888877</v>
      </c>
      <c r="R80" s="24">
        <f t="shared" ref="R80" si="185">(R79-$B$8)/$B$8</f>
        <v>0.19365079365079335</v>
      </c>
      <c r="S80" s="25">
        <f t="shared" ref="S80" si="186">(S79-$B$8)/$B$8</f>
        <v>0.19841269841269837</v>
      </c>
      <c r="T80" s="23">
        <f t="shared" ref="T80" si="187">(T79-$B$8)/$B$8</f>
        <v>0.20317460317460317</v>
      </c>
      <c r="U80" s="24">
        <f t="shared" ref="U80" si="188">(U79-$B$8)/$B$8</f>
        <v>0.20793650793650797</v>
      </c>
      <c r="V80" s="24">
        <f t="shared" ref="V80" si="189">(V79-$B$8)/$B$8</f>
        <v>0.21269841269841255</v>
      </c>
      <c r="W80" s="24">
        <f t="shared" ref="W80" si="190">(W79-$B$8)/$B$8</f>
        <v>0.21746031746031738</v>
      </c>
      <c r="X80" s="25">
        <f t="shared" ref="X80" si="191">(X79-$B$8)/$B$8</f>
        <v>0.22222222222222218</v>
      </c>
      <c r="Y80" s="23">
        <f t="shared" ref="Y80" si="192">(Y79-$B$8)/$B$8</f>
        <v>0.22698412698412698</v>
      </c>
      <c r="Z80" s="24">
        <f t="shared" ref="Z80" si="193">(Z79-$B$8)/$B$8</f>
        <v>0.23174603174603156</v>
      </c>
      <c r="AA80" s="24">
        <f t="shared" ref="AA80" si="194">(AA79-$B$8)/$B$8</f>
        <v>0.23650793650793636</v>
      </c>
      <c r="AB80" s="24">
        <f t="shared" ref="AB80" si="195">(AB79-$B$8)/$B$8</f>
        <v>0.24126984126984097</v>
      </c>
      <c r="AC80" s="25">
        <f t="shared" ref="AC80" si="196">(AC79-$B$8)/$B$8</f>
        <v>0.24603174603174618</v>
      </c>
      <c r="AD80" s="23">
        <f t="shared" ref="AD80" si="197">(AD79-$B$8)/$B$8</f>
        <v>0.25079365079365079</v>
      </c>
      <c r="AE80" s="24">
        <f t="shared" ref="AE80" si="198">(AE79-$B$8)/$B$8</f>
        <v>0.25555555555555559</v>
      </c>
      <c r="AF80" s="24">
        <f t="shared" ref="AF80" si="199">(AF79-$B$8)/$B$8</f>
        <v>0.26031746031746017</v>
      </c>
      <c r="AG80" s="24">
        <f t="shared" ref="AG80" si="200">(AG79-$B$8)/$B$8</f>
        <v>0.26507936507936519</v>
      </c>
      <c r="AH80" s="25">
        <f t="shared" ref="AH80" si="201">(AH79-$B$8)/$B$8</f>
        <v>0.26984126984126977</v>
      </c>
      <c r="AJ80" s="2" t="s">
        <v>33</v>
      </c>
      <c r="AK80" s="43">
        <f>1681762.54%</f>
        <v>16817.625400000001</v>
      </c>
      <c r="AL80" s="43">
        <f>AK80/$AK$81</f>
        <v>5.7172785052220551E-2</v>
      </c>
      <c r="AN80" s="26" t="s">
        <v>33</v>
      </c>
      <c r="AO80" s="43">
        <f>$AT$21</f>
        <v>4341.9855329607153</v>
      </c>
      <c r="AP80" s="43">
        <f t="shared" si="172"/>
        <v>4.7735480846190573E-2</v>
      </c>
    </row>
    <row r="81" spans="3:41" x14ac:dyDescent="0.3">
      <c r="AJ81" s="2" t="s">
        <v>41</v>
      </c>
      <c r="AK81" s="43">
        <f>SUM(AK75:AK80)</f>
        <v>294154.38454920636</v>
      </c>
      <c r="AN81" s="26" t="s">
        <v>41</v>
      </c>
      <c r="AO81" s="43">
        <f>SUM(AO75:AO80)</f>
        <v>105608.35239883223</v>
      </c>
    </row>
    <row r="82" spans="3:41" x14ac:dyDescent="0.3">
      <c r="AJ82" s="2" t="s">
        <v>42</v>
      </c>
      <c r="AK82" s="43">
        <f>(AK81-$AT$11)/$AT$11</f>
        <v>0.19203833351567495</v>
      </c>
      <c r="AN82" s="26" t="s">
        <v>42</v>
      </c>
      <c r="AO82" s="43">
        <f>(AO81-$AT$22)/$AT$22</f>
        <v>0.15667523872289033</v>
      </c>
    </row>
    <row r="92" spans="3:41" ht="16.5" customHeight="1" x14ac:dyDescent="0.3">
      <c r="C92" s="28"/>
    </row>
    <row r="93" spans="3:41" ht="16.5" customHeight="1" x14ac:dyDescent="0.3">
      <c r="C93" s="28"/>
      <c r="AN93" s="28"/>
    </row>
    <row r="94" spans="3:41" ht="16.5" customHeight="1" x14ac:dyDescent="0.3">
      <c r="C94" s="28"/>
      <c r="AN94" s="28"/>
    </row>
    <row r="95" spans="3:41" x14ac:dyDescent="0.3">
      <c r="C95" s="28"/>
      <c r="AN95" s="28"/>
    </row>
    <row r="96" spans="3:41" x14ac:dyDescent="0.3">
      <c r="C96" s="28"/>
      <c r="AN96" s="28"/>
    </row>
    <row r="97" spans="3:40" x14ac:dyDescent="0.3">
      <c r="C97" s="28"/>
      <c r="AN97" s="28"/>
    </row>
    <row r="98" spans="3:40" x14ac:dyDescent="0.3">
      <c r="AN98" s="28"/>
    </row>
  </sheetData>
  <mergeCells count="14">
    <mergeCell ref="D75:AH77"/>
    <mergeCell ref="A3:A5"/>
    <mergeCell ref="D3:AH5"/>
    <mergeCell ref="D12:AH14"/>
    <mergeCell ref="D21:AH23"/>
    <mergeCell ref="D48:AH50"/>
    <mergeCell ref="D57:AH59"/>
    <mergeCell ref="AJ1:AL1"/>
    <mergeCell ref="D30:AH32"/>
    <mergeCell ref="AS3:AU3"/>
    <mergeCell ref="D66:AH68"/>
    <mergeCell ref="D39:AH41"/>
    <mergeCell ref="AS14:AU14"/>
    <mergeCell ref="AN1:AP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은월 신규 3번째 5차 스킬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2018-06-17T02:41:13Z</dcterms:created>
  <dcterms:modified xsi:type="dcterms:W3CDTF">2018-06-17T12:09:48Z</dcterms:modified>
</cp:coreProperties>
</file>